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8"/>
  <workbookPr defaultThemeVersion="166925"/>
  <mc:AlternateContent xmlns:mc="http://schemas.openxmlformats.org/markup-compatibility/2006">
    <mc:Choice Requires="x15">
      <x15ac:absPath xmlns:x15ac="http://schemas.microsoft.com/office/spreadsheetml/2010/11/ac" url="C:\Users\0261\Desktop\OCPO\COVID-19\Instruction Note\Instruction Note 5\Final Instruction 5 of 2020-2021\Addendum to Instruction no. 5 of 2020-2021\"/>
    </mc:Choice>
  </mc:AlternateContent>
  <xr:revisionPtr revIDLastSave="0" documentId="13_ncr:1_{011B8D87-4905-46F1-9A63-496CD659C8BA}" xr6:coauthVersionLast="36" xr6:coauthVersionMax="36" xr10:uidLastSave="{00000000-0000-0000-0000-000000000000}"/>
  <bookViews>
    <workbookView xWindow="0" yWindow="0" windowWidth="15360" windowHeight="7356" activeTab="2" xr2:uid="{00000000-000D-0000-FFFF-FFFF00000000}"/>
  </bookViews>
  <sheets>
    <sheet name="Annexure B1- RT64 List" sheetId="4" r:id="rId1"/>
    <sheet name="Annexure B2 - DSBD List" sheetId="6" r:id="rId2"/>
    <sheet name="Annexure B3 - NBC List" sheetId="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_xlnm._FilterDatabase" localSheetId="0" hidden="1">'Annexure B1- RT64 List'!$A$3:$H$22</definedName>
    <definedName name="_xlnm._FilterDatabase" localSheetId="1" hidden="1">'Annexure B2 - DSBD List'!$A$3:$U$3</definedName>
    <definedName name="_xlnm._FilterDatabase" localSheetId="2" hidden="1">'Annexure B3 - NBC List'!$A$3:$H$3</definedName>
    <definedName name="info_9andthreequarters.co.za" localSheetId="2">'Annexure B3 - NBC List'!$E$4:$E$398</definedName>
    <definedName name="info_9andthreequarters.co.za">#REF!</definedName>
    <definedName name="_xlnm.Print_Area" localSheetId="0">'Annexure B1- RT64 List'!$A$3:$H$22</definedName>
    <definedName name="_xlnm.Print_Area" localSheetId="1">'Annexure B2 - DSBD List'!$A$1:$U$705</definedName>
    <definedName name="_xlnm.Print_Area" localSheetId="2">'Annexure B3 - NBC List'!$A$1:$H$409</definedName>
    <definedName name="_xlnm.Print_Titles" localSheetId="0">'Annexure B1- RT64 List'!$1:$3</definedName>
    <definedName name="_xlnm.Print_Titles" localSheetId="1">'Annexure B2 - DSBD List'!$1:$3</definedName>
    <definedName name="_xlnm.Print_Titles" localSheetId="2">'Annexure B3 - NBC List'!$1:$3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408" i="6" l="1"/>
  <c r="P497" i="6"/>
  <c r="P604" i="6"/>
  <c r="P87" i="6"/>
  <c r="P162" i="6"/>
  <c r="U2" i="6"/>
  <c r="S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Thabo Dolo</author>
  </authors>
  <commentList>
    <comment ref="S12" authorId="0" shapeId="0" xr:uid="{00000000-0006-0000-0200-000003000000}">
      <text>
        <r>
          <rPr>
            <b/>
            <sz val="9"/>
            <color indexed="81"/>
            <rFont val="Tahoma"/>
            <family val="2"/>
          </rPr>
          <t>Thabo Dolo:</t>
        </r>
        <r>
          <rPr>
            <sz val="9"/>
            <color indexed="81"/>
            <rFont val="Tahoma"/>
            <family val="2"/>
          </rPr>
          <t xml:space="preserve">
The company is applying for debt relief</t>
        </r>
      </text>
    </comment>
    <comment ref="S143" authorId="0" shapeId="0" xr:uid="{00000000-0006-0000-0200-000001000000}">
      <text>
        <r>
          <rPr>
            <b/>
            <sz val="9"/>
            <color indexed="81"/>
            <rFont val="Tahoma"/>
            <family val="2"/>
          </rPr>
          <t>Thabo Dolo:</t>
        </r>
        <r>
          <rPr>
            <sz val="9"/>
            <color indexed="81"/>
            <rFont val="Tahoma"/>
            <family val="2"/>
          </rPr>
          <t xml:space="preserve">
The company is applying for debt relief</t>
        </r>
      </text>
    </comment>
    <comment ref="S317" authorId="0" shapeId="0" xr:uid="{00000000-0006-0000-0200-000005000000}">
      <text>
        <r>
          <rPr>
            <b/>
            <sz val="9"/>
            <color indexed="81"/>
            <rFont val="Tahoma"/>
            <family val="2"/>
          </rPr>
          <t>Thabo Dolo:</t>
        </r>
        <r>
          <rPr>
            <sz val="9"/>
            <color indexed="81"/>
            <rFont val="Tahoma"/>
            <family val="2"/>
          </rPr>
          <t xml:space="preserve">
The company is applying for debt relief</t>
        </r>
      </text>
    </comment>
    <comment ref="S617" authorId="0" shapeId="0" xr:uid="{00000000-0006-0000-0200-000004000000}">
      <text>
        <r>
          <rPr>
            <b/>
            <sz val="9"/>
            <color indexed="81"/>
            <rFont val="Tahoma"/>
            <family val="2"/>
          </rPr>
          <t>Thabo Dolo:</t>
        </r>
        <r>
          <rPr>
            <sz val="9"/>
            <color indexed="81"/>
            <rFont val="Tahoma"/>
            <family val="2"/>
          </rPr>
          <t xml:space="preserve">
The company is applying for debt relief</t>
        </r>
      </text>
    </comment>
    <comment ref="S658" authorId="0" shapeId="0" xr:uid="{00000000-0006-0000-0200-000002000000}">
      <text>
        <r>
          <rPr>
            <b/>
            <sz val="9"/>
            <color indexed="81"/>
            <rFont val="Tahoma"/>
            <family val="2"/>
          </rPr>
          <t>Thabo Dolo:</t>
        </r>
        <r>
          <rPr>
            <sz val="9"/>
            <color indexed="81"/>
            <rFont val="Tahoma"/>
            <family val="2"/>
          </rPr>
          <t xml:space="preserve">
The company is applying for debt relief</t>
        </r>
      </text>
    </comment>
  </commentList>
</comments>
</file>

<file path=xl/sharedStrings.xml><?xml version="1.0" encoding="utf-8"?>
<sst xmlns="http://schemas.openxmlformats.org/spreadsheetml/2006/main" count="15018" uniqueCount="5892">
  <si>
    <t xml:space="preserve">Marthie Raphael </t>
  </si>
  <si>
    <t>0828005973</t>
  </si>
  <si>
    <t>marthie@pepclo.co.za</t>
  </si>
  <si>
    <t>08297721099</t>
  </si>
  <si>
    <t>naven@diroseenterprise.co.za</t>
  </si>
  <si>
    <t xml:space="preserve">Trevor Govender </t>
  </si>
  <si>
    <t>0366311143</t>
  </si>
  <si>
    <t>trevor@durbanoverall.co.za</t>
  </si>
  <si>
    <t>Andreas Henkel</t>
  </si>
  <si>
    <t>060 827 2427</t>
  </si>
  <si>
    <t>andreas.henkel@hanes.com</t>
  </si>
  <si>
    <t>House of Monatic</t>
  </si>
  <si>
    <t>Marjorie Kaylor</t>
  </si>
  <si>
    <t>021 442 9472   / 084 6099 125</t>
  </si>
  <si>
    <t>mkaylor@gmail.com</t>
  </si>
  <si>
    <t xml:space="preserve">Keedo manufacturers </t>
  </si>
  <si>
    <t>Bobby Fairlamb</t>
  </si>
  <si>
    <t>082 555 4978</t>
  </si>
  <si>
    <t>Ahmed Dhai</t>
  </si>
  <si>
    <t>0827778141</t>
  </si>
  <si>
    <t>adhai@kingsgate.co.za</t>
  </si>
  <si>
    <t>K-Way Manufacturers (Pty) Ltd.</t>
  </si>
  <si>
    <t>bobby@kway.co.za</t>
  </si>
  <si>
    <t>Ravesh Rama</t>
  </si>
  <si>
    <t>0824405222</t>
  </si>
  <si>
    <t>ravesh@leoglosafety.com</t>
  </si>
  <si>
    <t>Market Demand 9990 (Pty) Ltd</t>
  </si>
  <si>
    <t>Peter Martin</t>
  </si>
  <si>
    <t>082 253 1711</t>
  </si>
  <si>
    <t>peterm@tciapparel.co.za</t>
  </si>
  <si>
    <t>Craig Langeland-Hansen</t>
  </si>
  <si>
    <t>0825584420</t>
  </si>
  <si>
    <t>craig.hansen@colliesgroup.co.za</t>
  </si>
  <si>
    <t>Bruce McMurray</t>
  </si>
  <si>
    <t>0313031422</t>
  </si>
  <si>
    <t>brucem@jockey.co.za</t>
  </si>
  <si>
    <t>Sandy Pechey</t>
  </si>
  <si>
    <t>0823744705</t>
  </si>
  <si>
    <t>sandy@santonworkwear.co.za</t>
  </si>
  <si>
    <t>Seagull Industries Pty LTD</t>
  </si>
  <si>
    <t>James Weir</t>
  </si>
  <si>
    <t>0824048962</t>
  </si>
  <si>
    <t>james@seagullindustries.co.za</t>
  </si>
  <si>
    <t>Sparks &amp; Ellis (Pty) Ltd</t>
  </si>
  <si>
    <t>Sue de Wet</t>
  </si>
  <si>
    <t>0825506060</t>
  </si>
  <si>
    <t>sue@sparks.co.za</t>
  </si>
  <si>
    <t>Sun Things CC</t>
  </si>
  <si>
    <t>Graham Greathead</t>
  </si>
  <si>
    <t>0836794411</t>
  </si>
  <si>
    <t>dwchey@iafrica.com</t>
  </si>
  <si>
    <t>Trade Call Investments Apparel Pty. Ltd</t>
  </si>
  <si>
    <t>Zenzeleni  Clothing (Pty) Ltd</t>
  </si>
  <si>
    <t>0822531711</t>
  </si>
  <si>
    <t>COMPANY NAME</t>
  </si>
  <si>
    <t xml:space="preserve">CONTACT PERSON </t>
  </si>
  <si>
    <t>CONTACT PHONE NUMBER</t>
  </si>
  <si>
    <t>CONTACT EMAIL ADDRESS</t>
  </si>
  <si>
    <t>PROVINCE LOCATED</t>
  </si>
  <si>
    <t>KZN</t>
  </si>
  <si>
    <t>FABRIC MASK MANUFACTURING CAPACITY (AMOUNT PER WEEK)</t>
  </si>
  <si>
    <t>CAPE</t>
  </si>
  <si>
    <t>ECAPE</t>
  </si>
  <si>
    <t>African Compass Trading 682</t>
  </si>
  <si>
    <t>Arwa SPV t/a Burhose</t>
  </si>
  <si>
    <t>Beaches Clothing</t>
  </si>
  <si>
    <t>Briclo cc</t>
  </si>
  <si>
    <t>Cape Mohair (pty) ltd</t>
  </si>
  <si>
    <t>Evolve Designs PTY ltd.</t>
  </si>
  <si>
    <t xml:space="preserve">Genuine Connection </t>
  </si>
  <si>
    <t>Jacques Hau (Pty) Ltd</t>
  </si>
  <si>
    <t>Kinross Clothing (Pty) Ltd</t>
  </si>
  <si>
    <t>National Cap Factory</t>
  </si>
  <si>
    <t>Pamadrie Vervaardiging (EDMS) Bpk</t>
  </si>
  <si>
    <t>Prestige Clothing Pty Ltd</t>
  </si>
  <si>
    <t xml:space="preserve">Sirdicks </t>
  </si>
  <si>
    <t>Suzi Products (Pty) Ltd</t>
  </si>
  <si>
    <t>Sweet-Orr and Lybro</t>
  </si>
  <si>
    <t>Transvaal Laminates t/a Reliance Clothing</t>
  </si>
  <si>
    <t>Uniclo Manufacturing (Pty) Ltd</t>
  </si>
  <si>
    <t xml:space="preserve">Zero Industries cc </t>
  </si>
  <si>
    <t>Shiva Clothing</t>
  </si>
  <si>
    <t>Twin Clothing</t>
  </si>
  <si>
    <t>My Jeans</t>
  </si>
  <si>
    <t>Jeff Slater</t>
  </si>
  <si>
    <t>Zakhele Mzolo</t>
  </si>
  <si>
    <t>Richard Steele-Gray</t>
  </si>
  <si>
    <t>Brian Fuchs</t>
  </si>
  <si>
    <t>Johan Gouws</t>
  </si>
  <si>
    <t xml:space="preserve">Rene Van Galen </t>
  </si>
  <si>
    <t xml:space="preserve">Fuad Gierdien </t>
  </si>
  <si>
    <t>Janette Hilton-Gerizke</t>
  </si>
  <si>
    <t>Dave Claassen</t>
  </si>
  <si>
    <t>Chris Kinross</t>
  </si>
  <si>
    <t>David Werb</t>
  </si>
  <si>
    <t>Marise van Wyk</t>
  </si>
  <si>
    <t>Clinton Clark</t>
  </si>
  <si>
    <t>Samantha Aarons</t>
  </si>
  <si>
    <t>Jacqueline Havemann</t>
  </si>
  <si>
    <t>Mark Pardoe</t>
  </si>
  <si>
    <t>Tom Figl</t>
  </si>
  <si>
    <t>Iwan Breytenbach</t>
  </si>
  <si>
    <t xml:space="preserve">Erik Gobel </t>
  </si>
  <si>
    <t>0827860577</t>
  </si>
  <si>
    <t>083 273 2213</t>
  </si>
  <si>
    <t>0798955611</t>
  </si>
  <si>
    <t>0824511563</t>
  </si>
  <si>
    <t xml:space="preserve">0824113755 </t>
  </si>
  <si>
    <t>0845108717</t>
  </si>
  <si>
    <t>0828593228</t>
  </si>
  <si>
    <t>0832548306</t>
  </si>
  <si>
    <t>021 9320600</t>
  </si>
  <si>
    <t>0832591139</t>
  </si>
  <si>
    <t>info@lontana.co.za</t>
  </si>
  <si>
    <t>imraan@twinclothing.co.za</t>
  </si>
  <si>
    <t>chris@kinross.co.za</t>
  </si>
  <si>
    <t>jacqueline.havemann@suzi.co.za</t>
  </si>
  <si>
    <t>johan@capemohair.co.za</t>
  </si>
  <si>
    <t xml:space="preserve">Erik@zerodive.co.za </t>
  </si>
  <si>
    <t>dave@jacqueshau.co.za</t>
  </si>
  <si>
    <t>preggy@shivaclothing.co.za</t>
  </si>
  <si>
    <t>markp@sweet-orr.com</t>
  </si>
  <si>
    <t>eugen@sockit.co.za</t>
  </si>
  <si>
    <t>clintonc@tfg.co.za</t>
  </si>
  <si>
    <t xml:space="preserve">Jeremy Chetty </t>
  </si>
  <si>
    <t>082 859 4559</t>
  </si>
  <si>
    <t>idols@hotmail.co.za</t>
  </si>
  <si>
    <t>Pravashnie Rajagopal</t>
  </si>
  <si>
    <t>07214286950</t>
  </si>
  <si>
    <t>pravashnie@vodamail.co.za</t>
  </si>
  <si>
    <t>Preggy Naidu</t>
  </si>
  <si>
    <t>0837887393</t>
  </si>
  <si>
    <t>INDRANDHARMA@GMAIL.COM</t>
  </si>
  <si>
    <t>Saishas trading</t>
  </si>
  <si>
    <t>Imraan Paruk</t>
  </si>
  <si>
    <t>Vishal Maharajh</t>
  </si>
  <si>
    <t>0837911229</t>
  </si>
  <si>
    <t>vishal@tylerandtrent.co.za</t>
  </si>
  <si>
    <t>Ismail Seedat</t>
  </si>
  <si>
    <t>0825662465</t>
  </si>
  <si>
    <t>i_seedat@hotmail.co.za</t>
  </si>
  <si>
    <t>VS Manufacturing Services T/A Triton Clothing</t>
  </si>
  <si>
    <t>Yugan Moodley</t>
  </si>
  <si>
    <t>0837770325</t>
  </si>
  <si>
    <t>yugan@tritonclothing.com</t>
  </si>
  <si>
    <t>Corne  Stevens</t>
  </si>
  <si>
    <t>0828078379</t>
  </si>
  <si>
    <t>cornestevens.cell@gmail.com</t>
  </si>
  <si>
    <t xml:space="preserve">Faaiza Kardar </t>
  </si>
  <si>
    <t>0837864957</t>
  </si>
  <si>
    <t>Fay.ranso@gmail.com</t>
  </si>
  <si>
    <t xml:space="preserve">Lynxwear (Pty) Ltd. </t>
  </si>
  <si>
    <t>Solar Sport Manifacturers (Pty) Ltd</t>
  </si>
  <si>
    <t>Umith Valjee</t>
  </si>
  <si>
    <t>0827430922</t>
  </si>
  <si>
    <t>umithv@gmail.com</t>
  </si>
  <si>
    <t>Cool and Comfy cc</t>
  </si>
  <si>
    <t>Tyler and Trent General Trading Pty (Ltd)</t>
  </si>
  <si>
    <t>Prikell Clothing cc</t>
  </si>
  <si>
    <t xml:space="preserve">Idols Club Clothing </t>
  </si>
  <si>
    <t>Dirose  Enterprise CC</t>
  </si>
  <si>
    <t>B2B Clothing</t>
  </si>
  <si>
    <t>David Unite</t>
  </si>
  <si>
    <t>Naven reddy</t>
  </si>
  <si>
    <t>Hanes S.A, (Pty) Ltd</t>
  </si>
  <si>
    <t>Durban Overall (Pty) Ltd</t>
  </si>
  <si>
    <t>FG Uniforms</t>
  </si>
  <si>
    <t>Kingsgate Clothing (Pty) Ltd</t>
  </si>
  <si>
    <t>Leo Garments (Pty) Ltd</t>
  </si>
  <si>
    <t>Ninian &amp; Lester (Pty) Ltd</t>
  </si>
  <si>
    <t>Radeen Fashions</t>
  </si>
  <si>
    <t>David Castle</t>
  </si>
  <si>
    <t>Indran Dharma</t>
  </si>
  <si>
    <t>Sockit Manufacturing (Pty) Ltd</t>
  </si>
  <si>
    <t>Eugen Dohm</t>
  </si>
  <si>
    <t>0736250422</t>
  </si>
  <si>
    <t>jeff@technostitch.co.za</t>
  </si>
  <si>
    <t>0827526537</t>
  </si>
  <si>
    <t>zakhele@burhose.co.za</t>
  </si>
  <si>
    <t>0828946087</t>
  </si>
  <si>
    <t>david@b2bclothing.co.za</t>
  </si>
  <si>
    <t>0725749305</t>
  </si>
  <si>
    <t>richard@beaches.co.za</t>
  </si>
  <si>
    <t>0833031818</t>
  </si>
  <si>
    <t>brian@briclo.co.za</t>
  </si>
  <si>
    <t>0826035185</t>
  </si>
  <si>
    <t>mvangalen48@gmail.com</t>
  </si>
  <si>
    <t>0827778185</t>
  </si>
  <si>
    <t xml:space="preserve">fuad@fguniforms.co.za </t>
  </si>
  <si>
    <t>0833426262</t>
  </si>
  <si>
    <t>Janette@gencon.co.za</t>
  </si>
  <si>
    <t>0828225322</t>
  </si>
  <si>
    <t>david@natcap.co.za</t>
  </si>
  <si>
    <t>0827084996</t>
  </si>
  <si>
    <t>henkidv@gmail.com</t>
  </si>
  <si>
    <t>0833340599</t>
  </si>
  <si>
    <t>david@radeen.co.za</t>
  </si>
  <si>
    <t>061 487 1486</t>
  </si>
  <si>
    <t>buyer@sirdicks.com</t>
  </si>
  <si>
    <t>0832982818</t>
  </si>
  <si>
    <t>tom@reliance-clothing.com</t>
  </si>
  <si>
    <t>0835655667</t>
  </si>
  <si>
    <t>iwan@uniclo.co.za</t>
  </si>
  <si>
    <t>Morewood Clothing (Pty) Ltd</t>
  </si>
  <si>
    <t xml:space="preserve">TFG Apparel Supply Company Pty  (TFG Design &amp; Manufacturing) </t>
  </si>
  <si>
    <t>The New Clothing Corporation CC</t>
  </si>
  <si>
    <t>East London Textiles (Pty) Ltd</t>
  </si>
  <si>
    <t>Eza Clothing PTY Ltd</t>
  </si>
  <si>
    <t xml:space="preserve">Lontana Apparel </t>
  </si>
  <si>
    <t>Poly Nation</t>
  </si>
  <si>
    <t>Seasons Finds 1063</t>
  </si>
  <si>
    <t>Spilla jeans</t>
  </si>
  <si>
    <t>Pep Clothing a Division of Pepkor Trading (Pty)Ltd</t>
  </si>
  <si>
    <t>0824687385</t>
  </si>
  <si>
    <t>Nikki@bluejeantraders.co.za</t>
  </si>
  <si>
    <t>Hein Ketterer</t>
  </si>
  <si>
    <t>0836544443</t>
  </si>
  <si>
    <t>hein@eltex.co.za</t>
  </si>
  <si>
    <t>Steve Tandy</t>
  </si>
  <si>
    <t>0828005473</t>
  </si>
  <si>
    <t>steve@durbanoverall.co.za</t>
  </si>
  <si>
    <t>Burt Smedley</t>
  </si>
  <si>
    <t>082 806 9459</t>
  </si>
  <si>
    <t>burt@integratedstitching.co.za</t>
  </si>
  <si>
    <t>Robert Sim</t>
  </si>
  <si>
    <t>082 340 5499</t>
  </si>
  <si>
    <t>brink@maestrorugby.co.za</t>
  </si>
  <si>
    <t>Alfonso De Chaud</t>
  </si>
  <si>
    <t>0828946022</t>
  </si>
  <si>
    <t>alfonso@polynation.co.za</t>
  </si>
  <si>
    <t>Lance Luiters</t>
  </si>
  <si>
    <t>0828279077</t>
  </si>
  <si>
    <t>lance@basicmarketing.co.za</t>
  </si>
  <si>
    <t>0817863016</t>
  </si>
  <si>
    <t>sugen@spillajeans.co.za</t>
  </si>
  <si>
    <t>Sean Kirby</t>
  </si>
  <si>
    <t>0724763796</t>
  </si>
  <si>
    <t xml:space="preserve">seank@tfg.co.za </t>
  </si>
  <si>
    <t>John Haydn</t>
  </si>
  <si>
    <t>0834064369</t>
  </si>
  <si>
    <t>john@thenewclothingcompany.co.za</t>
  </si>
  <si>
    <t>Integrated Stitching (PTY) LTD</t>
  </si>
  <si>
    <t>Blue Jeans Traders</t>
  </si>
  <si>
    <t>Nikki Ackerman</t>
  </si>
  <si>
    <t>Santon Workwear (Pty) Ltd</t>
  </si>
  <si>
    <t>Sugen Pillay</t>
  </si>
  <si>
    <t>Maestro rugby CC</t>
  </si>
  <si>
    <t>Brink Krige</t>
  </si>
  <si>
    <t>Chatsworth Apparel</t>
  </si>
  <si>
    <t>Coventry Clothing</t>
  </si>
  <si>
    <t>0823220395</t>
  </si>
  <si>
    <t>cheryl.naickerkzn@gmail.com</t>
  </si>
  <si>
    <t>Cheryl Naicker</t>
  </si>
  <si>
    <t>Andrea Pillay</t>
  </si>
  <si>
    <t>0737502392</t>
  </si>
  <si>
    <t>andrea.pillay4@gmail.com</t>
  </si>
  <si>
    <t>Cover-up Trading T/Aknitwear International</t>
  </si>
  <si>
    <t>Moonsamy Pandaram</t>
  </si>
  <si>
    <t>0844444794</t>
  </si>
  <si>
    <t>bobby@knitwearinternational.co.za</t>
  </si>
  <si>
    <t>Dromex Globale (Pty)Ltd</t>
  </si>
  <si>
    <t>Fabi Sportswear</t>
  </si>
  <si>
    <t>GM Legacy (Pty) Ltd</t>
  </si>
  <si>
    <t>Kingspark Manufacturers CC</t>
  </si>
  <si>
    <t>MB Workwear</t>
  </si>
  <si>
    <t>Radical Sports Gear cc</t>
  </si>
  <si>
    <t>Sha Mnfrs</t>
  </si>
  <si>
    <t>Mahendra Rajindraparkash</t>
  </si>
  <si>
    <t>072 740 2143</t>
  </si>
  <si>
    <t>mahendra@dromexglobale.co.za</t>
  </si>
  <si>
    <t>Pieter Schoeman</t>
  </si>
  <si>
    <t>0826580906</t>
  </si>
  <si>
    <t>pieter2@fabi.co.za</t>
  </si>
  <si>
    <t>Gonum Reddiar</t>
  </si>
  <si>
    <t>0833089986</t>
  </si>
  <si>
    <t>goredd1@gmail.com</t>
  </si>
  <si>
    <t>0836686433</t>
  </si>
  <si>
    <t>alven@granduniforms.co.za</t>
  </si>
  <si>
    <t>0723061948/0825074244</t>
  </si>
  <si>
    <t>yoginilorenzo@gmail.com</t>
  </si>
  <si>
    <t>0833950838</t>
  </si>
  <si>
    <t>jb@junit.co.za</t>
  </si>
  <si>
    <t>Jason Walters-Girout</t>
  </si>
  <si>
    <t>0837566002</t>
  </si>
  <si>
    <t>jason@kpmf.co.za</t>
  </si>
  <si>
    <t>Alex Ramsey</t>
  </si>
  <si>
    <t>alex@mbww.co.za</t>
  </si>
  <si>
    <t>Rajen Govender</t>
  </si>
  <si>
    <t>0828027519</t>
  </si>
  <si>
    <t>radicalsportsgear@webmail.co.za</t>
  </si>
  <si>
    <t>0828677711</t>
  </si>
  <si>
    <t>ypandor@gemschoolwear.co.za</t>
  </si>
  <si>
    <t>Sharm  Naicker</t>
  </si>
  <si>
    <t>031 3018303    cell: 0837869965</t>
  </si>
  <si>
    <t>sha.n@telkomsa.net</t>
  </si>
  <si>
    <t>rajan venkadu /rajan chetty</t>
  </si>
  <si>
    <t>0845299636/0845783334</t>
  </si>
  <si>
    <t>Jurie Bester</t>
  </si>
  <si>
    <t>Yogini/Efren</t>
  </si>
  <si>
    <t>Alven Pillay</t>
  </si>
  <si>
    <t>Grand Uniform CC</t>
  </si>
  <si>
    <t>stephlynclothing@gmail.com</t>
  </si>
  <si>
    <t>Pals Clothing (Pty)Ltd</t>
  </si>
  <si>
    <t>Cape</t>
  </si>
  <si>
    <t>Trim Trends cc trading as Glittergear</t>
  </si>
  <si>
    <t>Kaytie Identity Promotionals</t>
  </si>
  <si>
    <t>Charmers Sportswear</t>
  </si>
  <si>
    <t xml:space="preserve">Zubair Timol
Zaheer Timol
</t>
  </si>
  <si>
    <t>Shamiela Meyer</t>
  </si>
  <si>
    <t>Neelesh</t>
  </si>
  <si>
    <t>smeyer@pals.co.za</t>
  </si>
  <si>
    <t>duran@silkscreensolutions.co.za</t>
  </si>
  <si>
    <t>neelesh@kaytie.co.za</t>
  </si>
  <si>
    <t xml:space="preserve">40 000                                                             
30 000 </t>
  </si>
  <si>
    <t>Tashre Clothing CC T/A Silkscreen Solutions</t>
  </si>
  <si>
    <t>Umoja Embroidery (Pty) Ltd T/A Malcom Designs</t>
  </si>
  <si>
    <t>Duran</t>
  </si>
  <si>
    <t>SEAN@TOMOTEX.CO.ZA</t>
  </si>
  <si>
    <t>Cape Town Knitwear (PTY) Ltd</t>
  </si>
  <si>
    <t>Gary Roodt</t>
  </si>
  <si>
    <t>gary@capetownknitwear.co.za</t>
  </si>
  <si>
    <t>Eldorina(Pty)Ltd</t>
  </si>
  <si>
    <t>Estelle \bradfield</t>
  </si>
  <si>
    <t>eldorina@telkomsa.net</t>
  </si>
  <si>
    <t>Influence Clothing Marketing CC</t>
  </si>
  <si>
    <t>Megan Dewhurst</t>
  </si>
  <si>
    <t>art@influence-sa.co.za</t>
  </si>
  <si>
    <t>Sean Thompson</t>
  </si>
  <si>
    <t>Tomotex CC</t>
  </si>
  <si>
    <t>Yiting Africa</t>
  </si>
  <si>
    <t>Hot Sugar Style Pty Ltd</t>
  </si>
  <si>
    <t>Impi Africa (Pty) Ltd</t>
  </si>
  <si>
    <t>Top Cap cc</t>
  </si>
  <si>
    <t>Lancashire Manufacturing Company (Pty) Ltd</t>
  </si>
  <si>
    <t>Ethne B SA (Pty) Ltd</t>
  </si>
  <si>
    <t>Hatrick Clothing CC</t>
  </si>
  <si>
    <t xml:space="preserve">Beaujersey Knitwear Manufacturers </t>
  </si>
  <si>
    <t>Stitchin Time</t>
  </si>
  <si>
    <t>Lou Peng</t>
  </si>
  <si>
    <t>Clive Fredericks</t>
  </si>
  <si>
    <t>Michelle Lottering</t>
  </si>
  <si>
    <t>Gavin Field</t>
  </si>
  <si>
    <t>Belinda Wynne</t>
  </si>
  <si>
    <t>Nastassia Gordon</t>
  </si>
  <si>
    <t>Grant Veitch</t>
  </si>
  <si>
    <t>Katrina Collins</t>
  </si>
  <si>
    <t>David Raper</t>
  </si>
  <si>
    <t>loupeng1987@gmail.com</t>
  </si>
  <si>
    <t>clivef@live.com</t>
  </si>
  <si>
    <t>clothing@impiafrica.co.za</t>
  </si>
  <si>
    <t>topcap@iafrica.com</t>
  </si>
  <si>
    <t>hugennaidu@gmail.com</t>
  </si>
  <si>
    <t>belinda@lancashire.co.za</t>
  </si>
  <si>
    <t>nastassia@ethneb.co.za</t>
  </si>
  <si>
    <t>grant@hatrick.co.za</t>
  </si>
  <si>
    <t>beaujersey@mweb.co.za</t>
  </si>
  <si>
    <t>bomness@xsinet.co.za</t>
  </si>
  <si>
    <t>0827852814</t>
  </si>
  <si>
    <t>0735079060</t>
  </si>
  <si>
    <t>0393120220</t>
  </si>
  <si>
    <t>0828206813</t>
  </si>
  <si>
    <t>0396822430</t>
  </si>
  <si>
    <t>0815379448</t>
  </si>
  <si>
    <t>0833214082</t>
  </si>
  <si>
    <t>0832725436</t>
  </si>
  <si>
    <t>083 228 7990</t>
  </si>
  <si>
    <t>083 297 2299</t>
  </si>
  <si>
    <t>083 660 3052</t>
  </si>
  <si>
    <t>078 269 7973/083 660 3052</t>
  </si>
  <si>
    <t xml:space="preserve">021 439 7641 </t>
  </si>
  <si>
    <t>082 371 8389</t>
  </si>
  <si>
    <t>082 538 6307</t>
  </si>
  <si>
    <t>0836953065</t>
  </si>
  <si>
    <t>0315055551</t>
  </si>
  <si>
    <t>Brian Ginsburg</t>
  </si>
  <si>
    <t>0823777999</t>
  </si>
  <si>
    <t>A and V Clothing(Pty)Ltd</t>
  </si>
  <si>
    <t>Aubrey Van Niekerk</t>
  </si>
  <si>
    <t>076 769 3949</t>
  </si>
  <si>
    <t>aubreyvn15@gmail.com</t>
  </si>
  <si>
    <t>Ablaze Trading243 T/A Global Headwear</t>
  </si>
  <si>
    <t>Breezewood T/A Lerome fashions</t>
  </si>
  <si>
    <t>FENTHUMS AT COTTON ART</t>
  </si>
  <si>
    <t>Heritage Embroidery cc</t>
  </si>
  <si>
    <t>Juanre Clothing Manufacturers cc</t>
  </si>
  <si>
    <t>Levi Strauss South Africa (PTY) Ltd</t>
  </si>
  <si>
    <t>Sondelani Sports (Pty) Ltd</t>
  </si>
  <si>
    <t>Penny
Sean</t>
  </si>
  <si>
    <t>Esmereld Arendse</t>
  </si>
  <si>
    <t xml:space="preserve">10000
</t>
  </si>
  <si>
    <t>BRUCE FENTHUM</t>
  </si>
  <si>
    <t>info@cottonart.co.za</t>
  </si>
  <si>
    <t>phoenixmanufacturers@gmail.com</t>
  </si>
  <si>
    <t>Lindsay Neal</t>
  </si>
  <si>
    <t>lindsay@heritageembroidery.co.za</t>
  </si>
  <si>
    <t>Bernard Gonzalves</t>
  </si>
  <si>
    <t>0836454003</t>
  </si>
  <si>
    <t>Bernard@juanre.co.za</t>
  </si>
  <si>
    <t>Mervin Meijboom</t>
  </si>
  <si>
    <t>mmeijboom@levi.com</t>
  </si>
  <si>
    <t>0827578147</t>
  </si>
  <si>
    <t>0836760576</t>
  </si>
  <si>
    <t>derek@luckybeanclothing.co.za</t>
  </si>
  <si>
    <t>0835564273</t>
  </si>
  <si>
    <t>coreen@vanree.co.za</t>
  </si>
  <si>
    <t>Karen Whiting</t>
  </si>
  <si>
    <t>sondelani@telkomsa.net</t>
  </si>
  <si>
    <t>Vincent Ngubane</t>
  </si>
  <si>
    <t>078 384 0498</t>
  </si>
  <si>
    <t>vincent_ngubane@msa.taiyuen.com</t>
  </si>
  <si>
    <t>Angus Hsu</t>
  </si>
  <si>
    <t>angus@wofknitwear.co.za</t>
  </si>
  <si>
    <t>Ayesha Hansa</t>
  </si>
  <si>
    <t>0325339989</t>
  </si>
  <si>
    <t>admin@workwearint.co.za</t>
  </si>
  <si>
    <t>Rehen Maharaj</t>
  </si>
  <si>
    <t>021 4489111</t>
  </si>
  <si>
    <t>Bouldgear CC</t>
  </si>
  <si>
    <t>Pall Mall</t>
  </si>
  <si>
    <t>Julian Burke</t>
  </si>
  <si>
    <t>0839469531</t>
  </si>
  <si>
    <t>julian@boldgear.co.za</t>
  </si>
  <si>
    <t>0114932101</t>
  </si>
  <si>
    <t>production@yourimage.co.za</t>
  </si>
  <si>
    <t xml:space="preserve">0769069631/ 031 8135395  </t>
  </si>
  <si>
    <t xml:space="preserve">Tracey Roome /Darren Katzer </t>
  </si>
  <si>
    <t>Annalien Hattingh</t>
  </si>
  <si>
    <t>Vimal Clothing Enterprise cc</t>
  </si>
  <si>
    <t>Khemie Prithipal</t>
  </si>
  <si>
    <t>0716049822</t>
  </si>
  <si>
    <t>khemiep@vimal.co.za</t>
  </si>
  <si>
    <t>Berg Clothing cc</t>
  </si>
  <si>
    <t>Grenville Moore</t>
  </si>
  <si>
    <t>bergclo@iafrica.com</t>
  </si>
  <si>
    <t>laghlan@royalgreen.co.za</t>
  </si>
  <si>
    <t>Mr Gordon Johnstone</t>
  </si>
  <si>
    <t>gordon@teamcg.co.za</t>
  </si>
  <si>
    <t>Manzicure CC T/A Leading Edge</t>
  </si>
  <si>
    <t>Lauren Bird</t>
  </si>
  <si>
    <t>accounts@leadinge.co.za</t>
  </si>
  <si>
    <t>Performance Brands</t>
  </si>
  <si>
    <t>Andre van Zyl</t>
  </si>
  <si>
    <t>072 533 8855</t>
  </si>
  <si>
    <t>andre@performancebrands.co.za</t>
  </si>
  <si>
    <t>Global Vision Trading cc t/a Globalbags and Sportswear Manufacturers</t>
  </si>
  <si>
    <t>Rekha Jagarnath/ Daniel Naidoo</t>
  </si>
  <si>
    <t>031 3056507/0837851528</t>
  </si>
  <si>
    <t>Plus-Fab</t>
  </si>
  <si>
    <t>Ms Ouma Tema</t>
  </si>
  <si>
    <t>0735283817</t>
  </si>
  <si>
    <t xml:space="preserve">ouma@plus-fab.com </t>
  </si>
  <si>
    <t>Staff Initiatives (Pty) Ltd</t>
  </si>
  <si>
    <t>Gerhard Marais / Tracey Kilian</t>
  </si>
  <si>
    <t>0832559507 / 0780159216</t>
  </si>
  <si>
    <t>Elzee Clothing cc</t>
  </si>
  <si>
    <t>Shamiel Bassadien</t>
  </si>
  <si>
    <t>zulfabassadien@yahoo.com</t>
  </si>
  <si>
    <t>Laghlan Gourlay</t>
  </si>
  <si>
    <t>Wheel of Fortune Knitwear cc</t>
  </si>
  <si>
    <t>Workwear Intelligence</t>
  </si>
  <si>
    <t>Tai Yuen Textiles</t>
  </si>
  <si>
    <t>Stephlyn Clothing</t>
  </si>
  <si>
    <t>Royal Green Clothing (Pty) Ltd</t>
  </si>
  <si>
    <t>Greystone Trading 1035 CC t/a Phoenix Manufacturers</t>
  </si>
  <si>
    <t xml:space="preserve">Seamless Technologies (Pty) Ltd </t>
  </si>
  <si>
    <t>Sashni Singh</t>
  </si>
  <si>
    <t>0836664825</t>
  </si>
  <si>
    <t>sashni@seamtech.co.za</t>
  </si>
  <si>
    <t>Imperial Uniforms</t>
  </si>
  <si>
    <t>Louisa Els</t>
  </si>
  <si>
    <t>0837883266</t>
  </si>
  <si>
    <t>louisagarlandels@imperial-armour.com</t>
  </si>
  <si>
    <t>Aranda Textile Mills (PTY) Limited</t>
  </si>
  <si>
    <t>Frans Barnard</t>
  </si>
  <si>
    <t>083 326 7266</t>
  </si>
  <si>
    <t>fbarnard@aranda.co.za</t>
  </si>
  <si>
    <t>Colourplus Branding and Marketing</t>
  </si>
  <si>
    <t>Henry Ludski</t>
  </si>
  <si>
    <t>0791381875</t>
  </si>
  <si>
    <t>hjludski@gmail.com</t>
  </si>
  <si>
    <t>Sox for Africa</t>
  </si>
  <si>
    <t>Sean McReynolds</t>
  </si>
  <si>
    <t>0724634850</t>
  </si>
  <si>
    <t>soxforafrica@iafrica.com</t>
  </si>
  <si>
    <t>Mr skill Clothing</t>
  </si>
  <si>
    <t>George Carter</t>
  </si>
  <si>
    <t>jmartial@icon.co.za</t>
  </si>
  <si>
    <t>Rock Agencies</t>
  </si>
  <si>
    <t>Denzyl</t>
  </si>
  <si>
    <t>0798762007</t>
  </si>
  <si>
    <t>rockagencies@gmail.com</t>
  </si>
  <si>
    <t>Ebrahim Khan</t>
  </si>
  <si>
    <t>0787313330</t>
  </si>
  <si>
    <t>tulaclothing@gmail.com</t>
  </si>
  <si>
    <t>Proof Trading cc</t>
  </si>
  <si>
    <t>Tony Ramdas</t>
  </si>
  <si>
    <t>tonyramdas@telkomsa.net</t>
  </si>
  <si>
    <t>The New Look</t>
  </si>
  <si>
    <t>Zodwa Bayeni</t>
  </si>
  <si>
    <t>0719481276</t>
  </si>
  <si>
    <t>accounts@thenewlook.co.za</t>
  </si>
  <si>
    <t>Ginger Cat cc</t>
  </si>
  <si>
    <t>Loelyn Ross</t>
  </si>
  <si>
    <t>gingercat@iafrica.com</t>
  </si>
  <si>
    <t>Fashionique</t>
  </si>
  <si>
    <t>Pierre Britz</t>
  </si>
  <si>
    <t>pierre@mapier.co.za</t>
  </si>
  <si>
    <t>Hygrade Clothing Manufacturer</t>
  </si>
  <si>
    <t>Jack Kakwela</t>
  </si>
  <si>
    <t>jackkibaka@gmail.com</t>
  </si>
  <si>
    <t>Integrated Apparel Services (PTY) LTD</t>
  </si>
  <si>
    <t>Morné Denere</t>
  </si>
  <si>
    <t>0739543061</t>
  </si>
  <si>
    <t>morne@integratedas.co.za</t>
  </si>
  <si>
    <t>MANUFACTURER/WHOLESALER</t>
  </si>
  <si>
    <t>Junit Manufacturing (Pty)Ltd</t>
  </si>
  <si>
    <t>Kellen Maintenance Services T/A Titan Unlimited</t>
  </si>
  <si>
    <t>Gareth Griffiths</t>
  </si>
  <si>
    <t>LSS-Laundry Services &amp; Supplies cc</t>
  </si>
  <si>
    <t>Lucky Bean Clothing</t>
  </si>
  <si>
    <t>Derek Cohen</t>
  </si>
  <si>
    <t>School Gear cc</t>
  </si>
  <si>
    <t>Yusuf Pandor</t>
  </si>
  <si>
    <t>Hugen Naidu</t>
  </si>
  <si>
    <t>Regency Promotions &amp; Embroidery cc</t>
  </si>
  <si>
    <t>Coreen Stemmet</t>
  </si>
  <si>
    <t>Inangs Clothing (Pty) Ltd</t>
  </si>
  <si>
    <t>Manufacturer</t>
  </si>
  <si>
    <t>So-Diff Clothing Manufacturer cc</t>
  </si>
  <si>
    <t>annalien@regency.co.za</t>
  </si>
  <si>
    <t>gugu@malcomdesigns.co.za</t>
  </si>
  <si>
    <t>Team Clothing &amp; Gifts (Pty) Ltd</t>
  </si>
  <si>
    <t>Waltex (Pty) Ltd</t>
  </si>
  <si>
    <t>Bruce Handley</t>
  </si>
  <si>
    <t>0824580758</t>
  </si>
  <si>
    <t>bruce@waltex.co.za</t>
  </si>
  <si>
    <t>Linen Drawer</t>
  </si>
  <si>
    <t>Dimitri Ferendinos</t>
  </si>
  <si>
    <t>082 771 4081</t>
  </si>
  <si>
    <t>jimmy@linendrawer.co.za</t>
  </si>
  <si>
    <t>Fine Linen Manufacturers cc</t>
  </si>
  <si>
    <t>Virginia Durman / Silva Durman</t>
  </si>
  <si>
    <t>0824154263 or  0824525460</t>
  </si>
  <si>
    <t>finelinen@mweb.co.za</t>
  </si>
  <si>
    <t>The Linen Company</t>
  </si>
  <si>
    <t>Mike Agar</t>
  </si>
  <si>
    <t>0761915331</t>
  </si>
  <si>
    <t xml:space="preserve">Linenco@worldonline.co.za </t>
  </si>
  <si>
    <t>Consumer Motivation Textiles (Pty)Ltd t/a Cavelli</t>
  </si>
  <si>
    <t>Lorraine van zwieten</t>
  </si>
  <si>
    <t>0828040607</t>
  </si>
  <si>
    <t>lorraine@chrysalislifestyle.com</t>
  </si>
  <si>
    <t>Sheraton Textiles Holdings.</t>
  </si>
  <si>
    <t>Ray Eachus</t>
  </si>
  <si>
    <t>083 6794646</t>
  </si>
  <si>
    <t>reachus@sheraton.co.za</t>
  </si>
  <si>
    <t>Glodina Towelling PTY LTD</t>
  </si>
  <si>
    <t>Naeem Timol</t>
  </si>
  <si>
    <t>0718830802</t>
  </si>
  <si>
    <t>naeem@glodina.co.za</t>
  </si>
  <si>
    <t>Khanadler Investments CC T/A 360 Degrees interiors</t>
  </si>
  <si>
    <t xml:space="preserve">Rashad Khan </t>
  </si>
  <si>
    <t>072 3722215</t>
  </si>
  <si>
    <t>Natural Balance Global (Pty)Ltd  T/A Wonderbag</t>
  </si>
  <si>
    <t xml:space="preserve">Zanele Mkhize </t>
  </si>
  <si>
    <t>031 536 8220 / 082 0414 745</t>
  </si>
  <si>
    <t>zanele@wonderbagworld.com</t>
  </si>
  <si>
    <t>Korteks Textiles Africa Pty Ltd</t>
  </si>
  <si>
    <t>Zayd Tayob</t>
  </si>
  <si>
    <t>0829005786</t>
  </si>
  <si>
    <t>zayd@zaydtex.com</t>
  </si>
  <si>
    <t>Melaire Linens</t>
  </si>
  <si>
    <t>Melanie Medell</t>
  </si>
  <si>
    <t>0746054691</t>
  </si>
  <si>
    <t>Melanie@melairelinens.co.za</t>
  </si>
  <si>
    <t>Hospitality Suite (Pty) Ltd</t>
  </si>
  <si>
    <t>Samantha Esau</t>
  </si>
  <si>
    <t>0846949497</t>
  </si>
  <si>
    <t>Samantha@whsa.co.za</t>
  </si>
  <si>
    <t>Standerton Mills</t>
  </si>
  <si>
    <t>Bernard Dufour</t>
  </si>
  <si>
    <t>0823757557</t>
  </si>
  <si>
    <t>bernard@standertonmills.co.za</t>
  </si>
  <si>
    <t>Tideway Trading (Pty)Ltd</t>
  </si>
  <si>
    <t>Nicole Gu</t>
  </si>
  <si>
    <t>0832531626</t>
  </si>
  <si>
    <t>nicolegu@tidewaytrading.com</t>
  </si>
  <si>
    <t>Rashad@tsdi.co.za</t>
  </si>
  <si>
    <t>Sugarberry Trading 722 cc</t>
  </si>
  <si>
    <t>CJ Morison</t>
  </si>
  <si>
    <t>0799070816</t>
  </si>
  <si>
    <t>cj@sugarberrytrading.co.za</t>
  </si>
  <si>
    <t>Maze Clothing</t>
  </si>
  <si>
    <t>George Traut</t>
  </si>
  <si>
    <t>021 465 0488</t>
  </si>
  <si>
    <t>george@maze.co.za</t>
  </si>
  <si>
    <t>Pres Les (Pty) Ltd</t>
  </si>
  <si>
    <t>Max Essmann</t>
  </si>
  <si>
    <t>0765947565</t>
  </si>
  <si>
    <t>max@presles.co.za</t>
  </si>
  <si>
    <t xml:space="preserve">The Hat Factory </t>
  </si>
  <si>
    <t xml:space="preserve">Crystal Birch </t>
  </si>
  <si>
    <t>0794050150</t>
  </si>
  <si>
    <t xml:space="preserve">crystal@thehatfactory.africa </t>
  </si>
  <si>
    <t>McIver Apparel Pty Ltd</t>
  </si>
  <si>
    <t>Mahomed Paruk</t>
  </si>
  <si>
    <t xml:space="preserve">mparuk@apparel.co.za </t>
  </si>
  <si>
    <t>Embroidery Wizards</t>
  </si>
  <si>
    <t>Denise Louw</t>
  </si>
  <si>
    <t>0620565566</t>
  </si>
  <si>
    <t>AwsResponse@gmail.com</t>
  </si>
  <si>
    <t>Classique Quilters CC</t>
  </si>
  <si>
    <t>Baboo Seedat</t>
  </si>
  <si>
    <t>0827860498</t>
  </si>
  <si>
    <t>Cotton Traders (Pty) Ltd</t>
  </si>
  <si>
    <t>082 443 7092</t>
  </si>
  <si>
    <t>alan@cottontraders.co.za</t>
  </si>
  <si>
    <t xml:space="preserve">D.O.Ventilation and Piping </t>
  </si>
  <si>
    <t xml:space="preserve">David </t>
  </si>
  <si>
    <t>0832486953</t>
  </si>
  <si>
    <t xml:space="preserve">doventilation@gmail.com </t>
  </si>
  <si>
    <t>Eco fibre</t>
  </si>
  <si>
    <t>Ashley singh</t>
  </si>
  <si>
    <t>0742745397</t>
  </si>
  <si>
    <t xml:space="preserve">ashley@fibre2000.co.za </t>
  </si>
  <si>
    <t>Kriptiek Textiles Solutions</t>
  </si>
  <si>
    <t>Judy Naidoo</t>
  </si>
  <si>
    <t>0833050967</t>
  </si>
  <si>
    <t>judy@kriptiektextile.co.za</t>
  </si>
  <si>
    <t>Maytex Carding CC</t>
  </si>
  <si>
    <t>Mohammed Adamjee</t>
  </si>
  <si>
    <t>0836830807</t>
  </si>
  <si>
    <t>Mozimax (Pty) Ltd</t>
  </si>
  <si>
    <t xml:space="preserve">Johno Geldenhuys </t>
  </si>
  <si>
    <t xml:space="preserve">0828203016 </t>
  </si>
  <si>
    <t>johnog@mozimax.co.za</t>
  </si>
  <si>
    <t>Quilting Innovations</t>
  </si>
  <si>
    <t>Richard Foord</t>
  </si>
  <si>
    <t>0823367999</t>
  </si>
  <si>
    <t>future@saol.com</t>
  </si>
  <si>
    <t>Republic Umbrella</t>
  </si>
  <si>
    <t>May Inarmal</t>
  </si>
  <si>
    <t>0832540309</t>
  </si>
  <si>
    <t>may@rumf.co.za</t>
  </si>
  <si>
    <t>Romatex Home Textiles Pty Ltd</t>
  </si>
  <si>
    <t>Helmut Höck</t>
  </si>
  <si>
    <t>0825667522</t>
  </si>
  <si>
    <t>helmuth@romatex.co.za</t>
  </si>
  <si>
    <t>Sleeptech CC t/a Deep Sleep Industries</t>
  </si>
  <si>
    <t>Jameel Ebrahim Soobader</t>
  </si>
  <si>
    <t>0832325786</t>
  </si>
  <si>
    <t>Jameel@deepsleepindustries.co.za</t>
  </si>
  <si>
    <t>Stapops Trading (pty) Ltd</t>
  </si>
  <si>
    <t>Logan Pillay</t>
  </si>
  <si>
    <t>0828293631</t>
  </si>
  <si>
    <t>pillaylogan28@gmail.com</t>
  </si>
  <si>
    <t>Textech Cape</t>
  </si>
  <si>
    <t>Mark Hirst</t>
  </si>
  <si>
    <t>0825577867</t>
  </si>
  <si>
    <t>markhirst@textech.co.za</t>
  </si>
  <si>
    <t>Vawdas Curtaining</t>
  </si>
  <si>
    <t>Ridwaan Vawda</t>
  </si>
  <si>
    <t>0723578632</t>
  </si>
  <si>
    <t>ridwaan@vawdas.co.za</t>
  </si>
  <si>
    <t>Vie De Luxe (Pty)Ltd</t>
  </si>
  <si>
    <t>Gut Bowman/Justin Naidoo</t>
  </si>
  <si>
    <t>0825290762 / 0827888587</t>
  </si>
  <si>
    <t>W L Cole (Pty) Ltd</t>
  </si>
  <si>
    <t>Mervyn Soobramoney</t>
  </si>
  <si>
    <t>0835567126</t>
  </si>
  <si>
    <t>Mervyn@wlcole.com</t>
  </si>
  <si>
    <t>Xenocorp 251 CC</t>
  </si>
  <si>
    <t>Marius Van Wyk</t>
  </si>
  <si>
    <t>0833067238</t>
  </si>
  <si>
    <t>marius@xenocorp251.co.za</t>
  </si>
  <si>
    <t>Longbeach Swimwear cc T/A Brite Reef</t>
  </si>
  <si>
    <t>Marc Bush</t>
  </si>
  <si>
    <t>0833174822</t>
  </si>
  <si>
    <t>info@britereef.co.za</t>
  </si>
  <si>
    <t>Montreal Fashions T/A as Jm clothing</t>
  </si>
  <si>
    <t xml:space="preserve">Joeline Minnis </t>
  </si>
  <si>
    <t>0845776034       021 594 3279</t>
  </si>
  <si>
    <t xml:space="preserve">montrealfashions@yahoo.com </t>
  </si>
  <si>
    <t>Farbe Designs Pty Ltd</t>
  </si>
  <si>
    <t>Johan Havenga</t>
  </si>
  <si>
    <t>0824649444</t>
  </si>
  <si>
    <t>accounts@farbe.co.za</t>
  </si>
  <si>
    <t>Gauteng</t>
  </si>
  <si>
    <t xml:space="preserve">Africa Bespoke Apparel </t>
  </si>
  <si>
    <t>Sizwe Mbanjwa</t>
  </si>
  <si>
    <t>0798801110</t>
  </si>
  <si>
    <t>sizwe@aba.africa</t>
  </si>
  <si>
    <t>African Sketchbook</t>
  </si>
  <si>
    <t xml:space="preserve">Dianne Christian / Mandy San Giorgio </t>
  </si>
  <si>
    <t>0217156025</t>
  </si>
  <si>
    <t>ARC SPORTSWEAR cc</t>
  </si>
  <si>
    <t>ALISON BATT</t>
  </si>
  <si>
    <t>0833062536</t>
  </si>
  <si>
    <t>orders@arcsportswear.co.za</t>
  </si>
  <si>
    <t>Associated Spinners (PTY) LTD</t>
  </si>
  <si>
    <t>Astro Linen (PTY) LTD</t>
  </si>
  <si>
    <t>Krish Moodley</t>
  </si>
  <si>
    <t xml:space="preserve">082 445 7483 </t>
  </si>
  <si>
    <t>astrolinen@zantec.co.za</t>
  </si>
  <si>
    <t>Babe Trading Enterprise</t>
  </si>
  <si>
    <t>Zaheda Moosa</t>
  </si>
  <si>
    <t>0828794518</t>
  </si>
  <si>
    <t>zaheda.moosa19@gmail.com</t>
  </si>
  <si>
    <t>Bismilla Garments Manufacturecc</t>
  </si>
  <si>
    <t>Muhammed Bismilla Hafejee</t>
  </si>
  <si>
    <t>Cems Manufacturing (Pty) Ltd</t>
  </si>
  <si>
    <t>Marcus Hiss</t>
  </si>
  <si>
    <t>083 798 4411</t>
  </si>
  <si>
    <t>marcus.hiss@gmail.com</t>
  </si>
  <si>
    <t>CTC SPORTS</t>
  </si>
  <si>
    <t>REGINALD AMOS</t>
  </si>
  <si>
    <t>0832255597</t>
  </si>
  <si>
    <t>info@ctcsports.co.za</t>
  </si>
  <si>
    <t>FRANZ FALKE TEXTILES (PTY) LTD</t>
  </si>
  <si>
    <t>MARTIN GROBBELAAR</t>
  </si>
  <si>
    <t>0835569509</t>
  </si>
  <si>
    <t>marting@falke.co.za</t>
  </si>
  <si>
    <t>Imagemakers (Pty) Ltd</t>
  </si>
  <si>
    <t>Garron Williams</t>
  </si>
  <si>
    <t>060 967 2373</t>
  </si>
  <si>
    <t>garronw@imagemakers.co.za</t>
  </si>
  <si>
    <t>Imaterial Textile Printers cc</t>
  </si>
  <si>
    <t>Remo Gorlei</t>
  </si>
  <si>
    <t>0827893892</t>
  </si>
  <si>
    <t>remo@imaterial.co.za</t>
  </si>
  <si>
    <t xml:space="preserve">2000
</t>
  </si>
  <si>
    <t>Kushner Retail Investments (Pty) Ltd</t>
  </si>
  <si>
    <t>Craig Kushner</t>
  </si>
  <si>
    <t>0824999350</t>
  </si>
  <si>
    <t>craig@kushnerclothing.com</t>
  </si>
  <si>
    <t xml:space="preserve">Louise Millar trading as Frock You Up </t>
  </si>
  <si>
    <t>Louise Millar</t>
  </si>
  <si>
    <t>frock.u.up@gmail.com</t>
  </si>
  <si>
    <t>GAUTENG</t>
  </si>
  <si>
    <t>072 6048083</t>
  </si>
  <si>
    <t>cicheywood@gmail.com</t>
  </si>
  <si>
    <t>Ministries in Motion cc t/a M Clothing</t>
  </si>
  <si>
    <t>Emma Malan</t>
  </si>
  <si>
    <t>021 6911690</t>
  </si>
  <si>
    <t>mclothing@telkomsa.net</t>
  </si>
  <si>
    <t>Miss Lyn cc</t>
  </si>
  <si>
    <t>Clayton Currer</t>
  </si>
  <si>
    <t>083 254 8848</t>
  </si>
  <si>
    <t>clayton@misslyn.co.za</t>
  </si>
  <si>
    <t>MizPah CMT</t>
  </si>
  <si>
    <t>Chris Maartens</t>
  </si>
  <si>
    <t>082 452 8872</t>
  </si>
  <si>
    <t>mizpahclothing@mweb.co.za</t>
  </si>
  <si>
    <t>NWS Sportswear</t>
  </si>
  <si>
    <t>Raymond Vermeulen</t>
  </si>
  <si>
    <t>raymond@nwsports.co.za</t>
  </si>
  <si>
    <t>SP Linen</t>
  </si>
  <si>
    <t>Sangeetha muhammed</t>
  </si>
  <si>
    <t>0848972505</t>
  </si>
  <si>
    <t>sp.linen.durban@gmail.com</t>
  </si>
  <si>
    <t>083555630 / 0835004060</t>
  </si>
  <si>
    <t>nloudon@undeez.co.za
rherr@undeez.co.za</t>
  </si>
  <si>
    <t>Wetsuits SA T/A Reef Wetsuits</t>
  </si>
  <si>
    <t>Grant Stringer</t>
  </si>
  <si>
    <t>0827750740</t>
  </si>
  <si>
    <t>grant@reef.co.za</t>
  </si>
  <si>
    <t>0839468892</t>
  </si>
  <si>
    <t>WCAPE</t>
  </si>
  <si>
    <t>036342966</t>
  </si>
  <si>
    <t>0827779879</t>
  </si>
  <si>
    <t>031 2660713</t>
  </si>
  <si>
    <t>0824524883</t>
  </si>
  <si>
    <t>083 2811260</t>
  </si>
  <si>
    <t>031 0031900</t>
  </si>
  <si>
    <t>034 0016666</t>
  </si>
  <si>
    <t>BodyMotion</t>
  </si>
  <si>
    <t>Riëtte Meyer</t>
  </si>
  <si>
    <t>0723242669</t>
  </si>
  <si>
    <t>bodymotionsa@gmail.com</t>
  </si>
  <si>
    <t>Cloudlight Pty ltd T/A Escape Gear</t>
  </si>
  <si>
    <t>Felix Unite</t>
  </si>
  <si>
    <t>082 4927914</t>
  </si>
  <si>
    <t>felix@escapegear.co.za</t>
  </si>
  <si>
    <t>CIOVITA</t>
  </si>
  <si>
    <t>Andrew</t>
  </si>
  <si>
    <t>0829286589</t>
  </si>
  <si>
    <t>andrew@ciovita.com</t>
  </si>
  <si>
    <t>Flava Promotions cc</t>
  </si>
  <si>
    <t>Mr David Clive Horne</t>
  </si>
  <si>
    <t>083 700 9497</t>
  </si>
  <si>
    <t>House of Grads (Pty) Ltd</t>
  </si>
  <si>
    <t>Irline Inder</t>
  </si>
  <si>
    <t>0826956852</t>
  </si>
  <si>
    <t>irline@houseofgraduates.co.za</t>
  </si>
  <si>
    <t>(021)4471857</t>
  </si>
  <si>
    <t>021 593 7722</t>
  </si>
  <si>
    <t>(021) 532 1048</t>
  </si>
  <si>
    <t>021 510-1762</t>
  </si>
  <si>
    <t>021 100 3381</t>
  </si>
  <si>
    <t>041 582-1515</t>
  </si>
  <si>
    <t>021 505-1100</t>
  </si>
  <si>
    <t>044 874 4778</t>
  </si>
  <si>
    <t>(043) 742 5180</t>
  </si>
  <si>
    <t>021 448-6122</t>
  </si>
  <si>
    <t>021 712 5852/071 244 7393</t>
  </si>
  <si>
    <t>Aerodyne Research &amp; Manufacturing</t>
  </si>
  <si>
    <t>Francois</t>
  </si>
  <si>
    <t>0794105097</t>
  </si>
  <si>
    <t>francois@flyaerodyne.com</t>
  </si>
  <si>
    <t>Ahlesa Blankets (Pty) Ltd</t>
  </si>
  <si>
    <t>Andre Swart</t>
  </si>
  <si>
    <t>0826562846</t>
  </si>
  <si>
    <t>aswart@ahlesa.com</t>
  </si>
  <si>
    <t>Bouckaert Soenen Pty Ltd</t>
  </si>
  <si>
    <t xml:space="preserve">Dale Du Plessis 
Luc Bouckaert </t>
  </si>
  <si>
    <t>082 411 6501 or 021 863 3333</t>
  </si>
  <si>
    <t>dale@bs.co.za</t>
  </si>
  <si>
    <t>Cowgirlblues Pty Ltd</t>
  </si>
  <si>
    <t>Bridget Henderson</t>
  </si>
  <si>
    <t>0834451150</t>
  </si>
  <si>
    <t>bridget@cowgirlblues.co.za</t>
  </si>
  <si>
    <t>GST Automotive Safety</t>
  </si>
  <si>
    <t>Brian Hawkins</t>
  </si>
  <si>
    <t>078 311 6758</t>
  </si>
  <si>
    <t>Brian.Hawkins@gst-global.com</t>
  </si>
  <si>
    <t>Li Feng Textiles</t>
  </si>
  <si>
    <t xml:space="preserve">Sam </t>
  </si>
  <si>
    <t>0824406094</t>
  </si>
  <si>
    <t>Sam@LFTex.co.za</t>
  </si>
  <si>
    <t>MHB Jerseys</t>
  </si>
  <si>
    <t>Mark</t>
  </si>
  <si>
    <t>0118544688</t>
  </si>
  <si>
    <t>mhb@telkomsa.net</t>
  </si>
  <si>
    <t>ORLIM MANUFACTURING CC</t>
  </si>
  <si>
    <t>LEANNE DU TOIT</t>
  </si>
  <si>
    <t>0828237448</t>
  </si>
  <si>
    <t>LEANNE@ORLIM.CO.ZA</t>
  </si>
  <si>
    <t>Snuggletime CC t/a Baby Comfort</t>
  </si>
  <si>
    <t>Gavin Parsons</t>
  </si>
  <si>
    <t>0833090283</t>
  </si>
  <si>
    <t>gavin@grobaby.co.za</t>
  </si>
  <si>
    <t>0836695019</t>
  </si>
  <si>
    <t>marioncole@stretchtents-international.com</t>
  </si>
  <si>
    <t>The Blinds Syndicate CC</t>
  </si>
  <si>
    <t>Ridwan Peer</t>
  </si>
  <si>
    <t>0825786903</t>
  </si>
  <si>
    <t xml:space="preserve">Royal Commerce trading </t>
  </si>
  <si>
    <t xml:space="preserve">Vishnu Naidoo </t>
  </si>
  <si>
    <t>0723489658</t>
  </si>
  <si>
    <t>vish@royalcom.co.za</t>
  </si>
  <si>
    <t>VG Atelier</t>
  </si>
  <si>
    <t>Ferial Meyer</t>
  </si>
  <si>
    <t>0714622347</t>
  </si>
  <si>
    <t>ferial@vgatelier.co.za</t>
  </si>
  <si>
    <t xml:space="preserve">Alan Walkey </t>
  </si>
  <si>
    <t>Gina of Charles Street T/A Gina@Work</t>
  </si>
  <si>
    <t>Colin Joiner/ Lianne Van Niekerk</t>
  </si>
  <si>
    <t>0834595321/0832679162</t>
  </si>
  <si>
    <t>ColinJ@gina.co.za
Liannevn@gina.co.za</t>
  </si>
  <si>
    <t>0617391836</t>
  </si>
  <si>
    <t>bolandclothing@gmail.com</t>
  </si>
  <si>
    <t xml:space="preserve">Clo-tech investments </t>
  </si>
  <si>
    <t>0827864662</t>
  </si>
  <si>
    <t>neville@clo-tech.co.za</t>
  </si>
  <si>
    <t>Amir</t>
  </si>
  <si>
    <t>0610084814</t>
  </si>
  <si>
    <t xml:space="preserve">Chatthabrothers46@gmail.com </t>
  </si>
  <si>
    <t xml:space="preserve">Chatthabrothers Pty (Ltd) </t>
  </si>
  <si>
    <t>Cornelia du Preez</t>
  </si>
  <si>
    <t xml:space="preserve">Neville Moody </t>
  </si>
  <si>
    <t>Boland clothing</t>
  </si>
  <si>
    <t>Patricia Dlamini</t>
  </si>
  <si>
    <t>072 670 7031</t>
  </si>
  <si>
    <t>Limpopo</t>
  </si>
  <si>
    <t>Tshepo</t>
  </si>
  <si>
    <t>North West</t>
  </si>
  <si>
    <t>Free State</t>
  </si>
  <si>
    <t>Eastern Cape</t>
  </si>
  <si>
    <t>Western Cape</t>
  </si>
  <si>
    <t>Hamisa Group of Companies</t>
  </si>
  <si>
    <t>Pretoria</t>
  </si>
  <si>
    <t>Johannesburg</t>
  </si>
  <si>
    <t>andiswamdletye@gmail.com</t>
  </si>
  <si>
    <t xml:space="preserve"> </t>
  </si>
  <si>
    <t>CONTRACTOR NAME</t>
  </si>
  <si>
    <t>CONTACT PERSON</t>
  </si>
  <si>
    <t>TELEPHONE / CELL NUMBER</t>
  </si>
  <si>
    <t>FAX NUMBER</t>
  </si>
  <si>
    <t>EMAIL</t>
  </si>
  <si>
    <t>FABRIC MASK MANUFACTURING PER WEEK)</t>
  </si>
  <si>
    <t>Aloevale Trading CC</t>
  </si>
  <si>
    <t>Mohamed Zaheem Khan</t>
  </si>
  <si>
    <t>031 207 4400</t>
  </si>
  <si>
    <t>086 537 6392</t>
  </si>
  <si>
    <t xml:space="preserve">gstenders@globalsource.co.za </t>
  </si>
  <si>
    <t>Alpac Investment cc</t>
  </si>
  <si>
    <t>K H Mahomed</t>
  </si>
  <si>
    <t>031 208 7022</t>
  </si>
  <si>
    <t>031 2308 7145</t>
  </si>
  <si>
    <t xml:space="preserve">essack@alpac.co.za </t>
  </si>
  <si>
    <t>BBF Safety Group</t>
  </si>
  <si>
    <t>Lebogang Mokwele</t>
  </si>
  <si>
    <t>0 11 332 1500/
076 861 9995/
087 945 5010</t>
  </si>
  <si>
    <t>031 700 2607</t>
  </si>
  <si>
    <t xml:space="preserve">lebogang.mokwele@bbfsafety.com </t>
  </si>
  <si>
    <t xml:space="preserve">ARC Technology t/a ARC-TEC </t>
  </si>
  <si>
    <t>Premesh Narismulu</t>
  </si>
  <si>
    <t>082 4434885</t>
  </si>
  <si>
    <t>086 672 0259</t>
  </si>
  <si>
    <t>premeshn@mweb.co.za</t>
  </si>
  <si>
    <t>Carmi Hatters (Pty) Ltd</t>
  </si>
  <si>
    <t>Arun Mistry</t>
  </si>
  <si>
    <t>011 834 7206/7</t>
  </si>
  <si>
    <t xml:space="preserve">sales@carmihatters.co.za </t>
  </si>
  <si>
    <t>FG Uniforms CC</t>
  </si>
  <si>
    <t>Rhoda Sylvester</t>
  </si>
  <si>
    <t>021 447 8085/ 0762051880</t>
  </si>
  <si>
    <t>021 448 1464</t>
  </si>
  <si>
    <t>sales@fguniforms.co.za</t>
  </si>
  <si>
    <t xml:space="preserve">Francarlo Manufacturing (Pty) Ltd </t>
  </si>
  <si>
    <t>Daphne Brunoe</t>
  </si>
  <si>
    <t xml:space="preserve">057-352 9129/ 5253  </t>
  </si>
  <si>
    <t>086 777 6690 </t>
  </si>
  <si>
    <t xml:space="preserve">jaxon@yebo.co.za  </t>
  </si>
  <si>
    <t>FREE STATE</t>
  </si>
  <si>
    <t>Ice Time Joint Venture</t>
  </si>
  <si>
    <t>Ntombikayise Edith Dubula</t>
  </si>
  <si>
    <t>043 761 2153    /083 774 2888</t>
  </si>
  <si>
    <t>043 761 1258</t>
  </si>
  <si>
    <t xml:space="preserve">ice.breakergt@yahoo.com </t>
  </si>
  <si>
    <t xml:space="preserve">Kem-Knit (Pty) Ltd </t>
  </si>
  <si>
    <t>Kuresh Moodley</t>
  </si>
  <si>
    <t>031 465 6562</t>
  </si>
  <si>
    <t>031 465 6058</t>
  </si>
  <si>
    <t xml:space="preserve">kuresh@telkomsa.net </t>
  </si>
  <si>
    <t xml:space="preserve">Leo Garments (Pty) Ltd </t>
  </si>
  <si>
    <t>031 305 7799 </t>
  </si>
  <si>
    <t xml:space="preserve">accounts@leoglosafety.com </t>
  </si>
  <si>
    <t xml:space="preserve">Lisa and Brothers (Pty) Ltd </t>
  </si>
  <si>
    <t>Mpho Dingiswayo</t>
  </si>
  <si>
    <t>082 773 6704</t>
  </si>
  <si>
    <t>086 726 8542</t>
  </si>
  <si>
    <t>mpho.lisa777@gmail.com</t>
  </si>
  <si>
    <t xml:space="preserve">Mac Net Business Development cc </t>
  </si>
  <si>
    <t>Samantha Dube</t>
  </si>
  <si>
    <t xml:space="preserve">011-440-6900/7609 /                 071 939 3918 </t>
  </si>
  <si>
    <t>086 243 2525</t>
  </si>
  <si>
    <t>macnetbusinessdev@gmail.com</t>
  </si>
  <si>
    <t xml:space="preserve">Masana Clothing </t>
  </si>
  <si>
    <t>Sifiso Mafomane Mashele</t>
  </si>
  <si>
    <t>011 493 3596/   074 104 3353</t>
  </si>
  <si>
    <t>011 493 5520</t>
  </si>
  <si>
    <t>lindi@masanacompany.co.za / sifiso@masanacompany.co.za</t>
  </si>
  <si>
    <t>NDAR7 General Building &amp; Suppliers</t>
  </si>
  <si>
    <t>Kgabane Mondriel Bapela</t>
  </si>
  <si>
    <t>073 867 8727</t>
  </si>
  <si>
    <t>086 228 3444</t>
  </si>
  <si>
    <t xml:space="preserve">SAI Consulting cc </t>
  </si>
  <si>
    <t>Mac Bhaga</t>
  </si>
  <si>
    <t>086 476 7518</t>
  </si>
  <si>
    <t>mac@saiconpromo.com</t>
  </si>
  <si>
    <t>Seventh Wave Investments (Pty) Ltd</t>
  </si>
  <si>
    <t>Lance Michael Coran Wyly/Alan Metcalfe</t>
  </si>
  <si>
    <t>011 789 3933</t>
  </si>
  <si>
    <t>011 493 7940</t>
  </si>
  <si>
    <t xml:space="preserve">sales@rwtsa.com /alan@rwtsa.com </t>
  </si>
  <si>
    <t>Sirdicks CC</t>
  </si>
  <si>
    <t>Samantha Aarons - Cupido</t>
  </si>
  <si>
    <t xml:space="preserve">021 448 6070/          072 724 3124 </t>
  </si>
  <si>
    <t>021 448 5793</t>
  </si>
  <si>
    <t>Stepahead Manufacturing</t>
  </si>
  <si>
    <t>Maureen Simoes</t>
  </si>
  <si>
    <t>012 541 0604</t>
  </si>
  <si>
    <t>012 541 0144</t>
  </si>
  <si>
    <t xml:space="preserve">maureens@stepaheadwear.co.za </t>
  </si>
  <si>
    <t>Supplycor cc</t>
  </si>
  <si>
    <t>Wayne Dennis Parsons</t>
  </si>
  <si>
    <t>011 792-6463/          011 793-7256         /011 792 2906</t>
  </si>
  <si>
    <t>011 792-2058</t>
  </si>
  <si>
    <t>wayne@supplycor.co.za</t>
  </si>
  <si>
    <t>9 AND THREE QUARTERS CC</t>
  </si>
  <si>
    <t>EICHHOFF, HILMER-INGO HELGE</t>
  </si>
  <si>
    <t>044 622 6015</t>
  </si>
  <si>
    <t>info@9andthreequarters.co.za</t>
  </si>
  <si>
    <t>penny@globalheadwear.co.za</t>
  </si>
  <si>
    <t>anne@africansketchbook.com</t>
  </si>
  <si>
    <t>AMABOKOBOKO SPORT</t>
  </si>
  <si>
    <t>SMAL, SEUGNET LAETITIA</t>
  </si>
  <si>
    <t>021 712 1584</t>
  </si>
  <si>
    <t>admincpt@amabokoboko.com</t>
  </si>
  <si>
    <t>ANN-E Creations</t>
  </si>
  <si>
    <t>Nicole</t>
  </si>
  <si>
    <t>0748826329</t>
  </si>
  <si>
    <t>Barney's Promotions</t>
  </si>
  <si>
    <t>Clive</t>
  </si>
  <si>
    <t>0766532010</t>
  </si>
  <si>
    <t>moodly.delone@yahoo.com</t>
  </si>
  <si>
    <t>BASSON'S UNIFORMS</t>
  </si>
  <si>
    <t>BASSON, SHEILA</t>
  </si>
  <si>
    <t>(021) 762 5760</t>
  </si>
  <si>
    <t>bassonsheila@gmail.com</t>
  </si>
  <si>
    <t>Hafejeemuhammed@gmail.com</t>
  </si>
  <si>
    <t>Blanc Clothing</t>
  </si>
  <si>
    <t>Dennis Kasher</t>
  </si>
  <si>
    <t>0836319268</t>
  </si>
  <si>
    <t>dennis@alleycat.co.za</t>
  </si>
  <si>
    <t>esmereldarendse8@gmail.com</t>
  </si>
  <si>
    <t>Brutally Black</t>
  </si>
  <si>
    <t>Elina Mantlhoa</t>
  </si>
  <si>
    <t>0718814828</t>
  </si>
  <si>
    <t>pmokubung@gmail.com</t>
  </si>
  <si>
    <t>Bustque</t>
  </si>
  <si>
    <t>Tuner</t>
  </si>
  <si>
    <t>0114936657</t>
  </si>
  <si>
    <t>mampho@bustqueholdings.co.za</t>
  </si>
  <si>
    <t>Buttermilk Embroidery</t>
  </si>
  <si>
    <t>Karl Thorne</t>
  </si>
  <si>
    <t>021 531 4910</t>
  </si>
  <si>
    <t>karl@buttermilk.co.za</t>
  </si>
  <si>
    <t>Casrix (Pty) Ltd</t>
  </si>
  <si>
    <t>Franco Garella</t>
  </si>
  <si>
    <t>0824543030</t>
  </si>
  <si>
    <t>franco@casrix.co.za</t>
  </si>
  <si>
    <t>Changing Women</t>
  </si>
  <si>
    <t>Molamu/ Felicia</t>
  </si>
  <si>
    <t>0110664966</t>
  </si>
  <si>
    <t>michelle072@vodamail.co.za</t>
  </si>
  <si>
    <t>CHARACTERS</t>
  </si>
  <si>
    <t>V.D WESTHUIZEN, DENEEN LESLIE</t>
  </si>
  <si>
    <t>(044) 873 4883</t>
  </si>
  <si>
    <t>deneen@charaters.co.za</t>
  </si>
  <si>
    <t>Clive Designs</t>
  </si>
  <si>
    <t>Clifton</t>
  </si>
  <si>
    <t>0114028786</t>
  </si>
  <si>
    <t>cliverundle@polka.co.za</t>
  </si>
  <si>
    <t xml:space="preserve">Colibri Towelling Western Cape (Pty) Ltd </t>
  </si>
  <si>
    <t xml:space="preserve">Mark Siddons </t>
  </si>
  <si>
    <t>0836350927</t>
  </si>
  <si>
    <t>mark@colibri.co.za</t>
  </si>
  <si>
    <t>COLT WEAR CC</t>
  </si>
  <si>
    <t>BONGERS, CHERYL ANN</t>
  </si>
  <si>
    <t>021 788 2413</t>
  </si>
  <si>
    <t>coltwear@mweb.co.za</t>
  </si>
  <si>
    <t>Comet Undies CC</t>
  </si>
  <si>
    <t>Ashraf Ally Loonat</t>
  </si>
  <si>
    <t>0824494016</t>
  </si>
  <si>
    <t>cometblush@telkomsa.net</t>
  </si>
  <si>
    <t>Creation House</t>
  </si>
  <si>
    <t>Susanna</t>
  </si>
  <si>
    <t>0725607282</t>
  </si>
  <si>
    <t>cr3artive.haus@gmail.com</t>
  </si>
  <si>
    <t>Digital Rolling</t>
  </si>
  <si>
    <t>Shadeon Durrell</t>
  </si>
  <si>
    <t>0110276356</t>
  </si>
  <si>
    <t>digitalrolling1@gmail.com</t>
  </si>
  <si>
    <t>DISTINCTIVE CHOICE 295</t>
  </si>
  <si>
    <t>JOHNSTON, FIONA</t>
  </si>
  <si>
    <t>021 511 3671</t>
  </si>
  <si>
    <t>pro-stitch@vodamail.co.za</t>
  </si>
  <si>
    <t>Early Worx 769 Pty Ltd</t>
  </si>
  <si>
    <t>Johannah</t>
  </si>
  <si>
    <t>0829289990</t>
  </si>
  <si>
    <t>cliffton@earlyworx.co.za</t>
  </si>
  <si>
    <t>Eccentry Outdoor &amp; Leisure</t>
  </si>
  <si>
    <t>Omar</t>
  </si>
  <si>
    <t>0123770378</t>
  </si>
  <si>
    <t>sanet@eccentry.co.za</t>
  </si>
  <si>
    <t>Embroicraft</t>
  </si>
  <si>
    <t>Donny Andrews</t>
  </si>
  <si>
    <t>0825513055</t>
  </si>
  <si>
    <t xml:space="preserve">donny@embroicraft.co.za </t>
  </si>
  <si>
    <t>ENDURO BEEWEAR</t>
  </si>
  <si>
    <t>MARTIN, ANTHONY</t>
  </si>
  <si>
    <t>(044) 873 5262</t>
  </si>
  <si>
    <t>enduroworkwear@gmail.com</t>
  </si>
  <si>
    <t>ENDURO EMBROIDERY</t>
  </si>
  <si>
    <t>MARTIN, ILSE</t>
  </si>
  <si>
    <t>ENDURO WORKWEAR</t>
  </si>
  <si>
    <t>044 873 5262</t>
  </si>
  <si>
    <t>ENJOY FITNESS</t>
  </si>
  <si>
    <t>RICKY, LAWRENCE</t>
  </si>
  <si>
    <t>021 462 2028</t>
  </si>
  <si>
    <t>richard@enjoyfitness.co.za</t>
  </si>
  <si>
    <t>EUGENE FASHIONS C.C.</t>
  </si>
  <si>
    <t>VOGEL, EUGENE</t>
  </si>
  <si>
    <t>021 461-0996</t>
  </si>
  <si>
    <t>sportsclobber@mweb.co.za</t>
  </si>
  <si>
    <t>Extol Jiren Sew &amp; Stitch</t>
  </si>
  <si>
    <t>Theresia</t>
  </si>
  <si>
    <t>0827537405</t>
  </si>
  <si>
    <t>shadeon@extoljireh.co.za</t>
  </si>
  <si>
    <t>Extreme Edge Action</t>
  </si>
  <si>
    <t>Kandy</t>
  </si>
  <si>
    <t>0782188015</t>
  </si>
  <si>
    <t>nscott@live.co.za</t>
  </si>
  <si>
    <t>F NORDIEN</t>
  </si>
  <si>
    <t>NORDIEN, FARIED</t>
  </si>
  <si>
    <t>021 691-9309</t>
  </si>
  <si>
    <t>yudumans@mweb.co.za</t>
  </si>
  <si>
    <t>FALDOSCAPE (PTY) LTD</t>
  </si>
  <si>
    <t>PATEL, GADIJA</t>
  </si>
  <si>
    <t>faldoscape@gmail.com</t>
  </si>
  <si>
    <t>011 811 2898</t>
  </si>
  <si>
    <t>Faster Than Ever Trading</t>
  </si>
  <si>
    <t>David</t>
  </si>
  <si>
    <t>0833530313</t>
  </si>
  <si>
    <t>josiahlebogang@gmail.com</t>
  </si>
  <si>
    <t>G.A PETERSEN T/A CLOMAN</t>
  </si>
  <si>
    <t>PETERSEN, GRAHAM ARTHUR</t>
  </si>
  <si>
    <t>021 552-1072</t>
  </si>
  <si>
    <t>cloman@mweb.co.za</t>
  </si>
  <si>
    <t>G.D FASHIONS</t>
  </si>
  <si>
    <t>DAWOOD, GAIRONESA</t>
  </si>
  <si>
    <t>060 3573076</t>
  </si>
  <si>
    <t>gaironesadawood@gmail.com</t>
  </si>
  <si>
    <t>043 683 1650</t>
  </si>
  <si>
    <t>hogsbackclothing@gmail.com</t>
  </si>
  <si>
    <t>GEMM MANUFACTURING</t>
  </si>
  <si>
    <t>SWARTZ, EUGENE</t>
  </si>
  <si>
    <t>mariana@jandm.co.za</t>
  </si>
  <si>
    <t>011 402 6654</t>
  </si>
  <si>
    <t>GIO QUADE (PTY) LTD</t>
  </si>
  <si>
    <t>HENDRICKS, ILIOUSO</t>
  </si>
  <si>
    <t>021 931 9184</t>
  </si>
  <si>
    <t>newdesigns@live.co.za</t>
  </si>
  <si>
    <t>admin@globalbags.co.za</t>
  </si>
  <si>
    <t>GOLDEN REWARDS 1456</t>
  </si>
  <si>
    <t>ROUX, YVONNE</t>
  </si>
  <si>
    <t>082 684 0413</t>
  </si>
  <si>
    <t>rouxyvonne@yahoo.com</t>
  </si>
  <si>
    <t>GRAYLOR WORKWEAR</t>
  </si>
  <si>
    <t>DE LANGE, STUART</t>
  </si>
  <si>
    <t>043 743 0604</t>
  </si>
  <si>
    <t>vaughan@graylor.co.a</t>
  </si>
  <si>
    <t>GROUPWEAR CLOTHING</t>
  </si>
  <si>
    <t>KELLERMAN, FRIEDE-MARI</t>
  </si>
  <si>
    <t>071 426 5399</t>
  </si>
  <si>
    <t>info@groupwear.co.za</t>
  </si>
  <si>
    <t>H D CMT</t>
  </si>
  <si>
    <t>VAN DIEMAN, HEATHER RUBY</t>
  </si>
  <si>
    <t>081 7521927</t>
  </si>
  <si>
    <t>heather.ruby0305@gmail.com</t>
  </si>
  <si>
    <t>HAY MAUER SPORTSWEAR</t>
  </si>
  <si>
    <t>FISHER, CLIVE</t>
  </si>
  <si>
    <t>021 862 2334</t>
  </si>
  <si>
    <t>info@haymaursport.co.za</t>
  </si>
  <si>
    <t>HEADCORP S.A</t>
  </si>
  <si>
    <t>BOOTH, TREVOR J</t>
  </si>
  <si>
    <t>079 9125514</t>
  </si>
  <si>
    <t>accounts@headcorpsa.co.za</t>
  </si>
  <si>
    <t>HI 5 CLOTHING</t>
  </si>
  <si>
    <t>JACOBS, FARANAAZ</t>
  </si>
  <si>
    <t>082 5576128</t>
  </si>
  <si>
    <t>swaggie@telkomsa.net</t>
  </si>
  <si>
    <t>Home Hyper City SA</t>
  </si>
  <si>
    <t>Jabu Paulus</t>
  </si>
  <si>
    <t>0116463414</t>
  </si>
  <si>
    <t>jewel@metromanagement.co.za</t>
  </si>
  <si>
    <t>Honeydew Golf Shirts</t>
  </si>
  <si>
    <t>Nkosimusa Jeremia</t>
  </si>
  <si>
    <t>011 614-3536</t>
  </si>
  <si>
    <t>breit_promos@mweb.co.za</t>
  </si>
  <si>
    <t>HOODY PROMOTIONS CC</t>
  </si>
  <si>
    <t>NAM, KI CHUL</t>
  </si>
  <si>
    <t>082 684 9543</t>
  </si>
  <si>
    <t>info@hoody.co.za</t>
  </si>
  <si>
    <t>011 680 9991</t>
  </si>
  <si>
    <t>IBHABHATHANE</t>
  </si>
  <si>
    <t>BARTON, CHARLOTTE MAGRIETA</t>
  </si>
  <si>
    <t>021 422-5430</t>
  </si>
  <si>
    <t>geobar@xinet.co.za</t>
  </si>
  <si>
    <t>IDKSublition</t>
  </si>
  <si>
    <t>Martha</t>
  </si>
  <si>
    <t>0116133443</t>
  </si>
  <si>
    <t>kandy@idksublimationprinters.co.za</t>
  </si>
  <si>
    <t>IMVUSA  TRADING 154</t>
  </si>
  <si>
    <t>HENDRICKS, GALE ISOBEL</t>
  </si>
  <si>
    <t>021 931-9184</t>
  </si>
  <si>
    <t>Incredible Screen Printing</t>
  </si>
  <si>
    <t>Christiaan</t>
  </si>
  <si>
    <t>0116182380</t>
  </si>
  <si>
    <t>incrediblescreenprinting@hotmail.com</t>
  </si>
  <si>
    <t>INITIATIVE CLOTHING</t>
  </si>
  <si>
    <t>DELPORT, STEFAN</t>
  </si>
  <si>
    <t>041 373-1692</t>
  </si>
  <si>
    <t>initiativeclothing@telkomsa.net</t>
  </si>
  <si>
    <t>INNOVATIVE DESIGNS</t>
  </si>
  <si>
    <t>HENDRICKS, YOWELINDIE WINFRID</t>
  </si>
  <si>
    <t>Ithuba Lethu Sewing   Academy</t>
  </si>
  <si>
    <t>Noluthando</t>
  </si>
  <si>
    <t>0136562500</t>
  </si>
  <si>
    <t>jabumathibel@telkomsa.net</t>
  </si>
  <si>
    <t>J AND J ACTION S/W</t>
  </si>
  <si>
    <t>BROWN, RUSSEL GARY</t>
  </si>
  <si>
    <t>021 703-8116</t>
  </si>
  <si>
    <t>rgbrown@telkomsa.net</t>
  </si>
  <si>
    <t>J L R MANUFACTURING</t>
  </si>
  <si>
    <t>THERON, DIANNE</t>
  </si>
  <si>
    <t>(021) 674 0930</t>
  </si>
  <si>
    <t>mandy@habits.co.za</t>
  </si>
  <si>
    <t>J M PRINTING</t>
  </si>
  <si>
    <t>BESTER, RUBEN</t>
  </si>
  <si>
    <t>072 926 0984</t>
  </si>
  <si>
    <t>jmprinting@vodamail.co.za</t>
  </si>
  <si>
    <t>J.P. CUTTERS</t>
  </si>
  <si>
    <t>VISSER, JUAN PIERRE</t>
  </si>
  <si>
    <t>021 633 8218</t>
  </si>
  <si>
    <t>juanvisser01@gmail.com</t>
  </si>
  <si>
    <t>JACQUELINE SHAYNE CL</t>
  </si>
  <si>
    <t>MARSH, JACQUELINE SHAYNE</t>
  </si>
  <si>
    <t>021 447-5506</t>
  </si>
  <si>
    <t>jsm@absamail.co.za</t>
  </si>
  <si>
    <t>JANE ELLIS K/W</t>
  </si>
  <si>
    <t>FENNER-SOLOMON, MICHAEL</t>
  </si>
  <si>
    <t>021 712 9135</t>
  </si>
  <si>
    <t>info@janeellis.co.za</t>
  </si>
  <si>
    <t>JAZZ CLOTHING COMPAN</t>
  </si>
  <si>
    <t>HOADLEY, W A</t>
  </si>
  <si>
    <t>021 591 2911</t>
  </si>
  <si>
    <t>sarie@coconutjazz.co.za</t>
  </si>
  <si>
    <t>Join-V Uniform Suppliers</t>
  </si>
  <si>
    <t>Mohammed</t>
  </si>
  <si>
    <t>0825856720</t>
  </si>
  <si>
    <t>busanif@gmail.com</t>
  </si>
  <si>
    <t>Kattleho Clothing Manufactures</t>
  </si>
  <si>
    <t>Patricia</t>
  </si>
  <si>
    <t>0738101606</t>
  </si>
  <si>
    <t>martha@katlehoc.co.za</t>
  </si>
  <si>
    <t>KC Apparel Manufacturer's cc</t>
  </si>
  <si>
    <t>Morgan moodley</t>
  </si>
  <si>
    <t>0833202875</t>
  </si>
  <si>
    <t>kcapparelmnf@gmail.com</t>
  </si>
  <si>
    <t>Kimosource (Pty) Ltd</t>
  </si>
  <si>
    <t>Stephan Schoombie</t>
  </si>
  <si>
    <t>stephans@kimo.co.za</t>
  </si>
  <si>
    <t>L &amp; R Screen Printing &amp; Embroidery</t>
  </si>
  <si>
    <t>Nandipa</t>
  </si>
  <si>
    <t>0118142040</t>
  </si>
  <si>
    <t>landr@mweb.co.za</t>
  </si>
  <si>
    <t>LLK DESIGNS</t>
  </si>
  <si>
    <t>KELBE, LARA LEIGH</t>
  </si>
  <si>
    <t>083 454 8030</t>
  </si>
  <si>
    <t>llkelbe@me.com</t>
  </si>
  <si>
    <t>Lord Tie (Pty) Ltd</t>
  </si>
  <si>
    <t>Monica Dibowitz</t>
  </si>
  <si>
    <t>0833091213</t>
  </si>
  <si>
    <t>monica@lordtie.co.za</t>
  </si>
  <si>
    <t>LOTUS CUTTING SERVICES C.C.</t>
  </si>
  <si>
    <t>CURTIS, CAROL-ANNE</t>
  </si>
  <si>
    <t>(021) 5911865</t>
  </si>
  <si>
    <t>carolcurtis1612@gmail.com</t>
  </si>
  <si>
    <t>072 523 5830</t>
  </si>
  <si>
    <t>LYBRA &amp; KC</t>
  </si>
  <si>
    <t>SMAL, DESMOND CHRISTO</t>
  </si>
  <si>
    <t>021 705 9451</t>
  </si>
  <si>
    <t>lybramarket@telkomsa.net</t>
  </si>
  <si>
    <t>Malaki Elama</t>
  </si>
  <si>
    <t>Mologadi Maria</t>
  </si>
  <si>
    <t>0725580387</t>
  </si>
  <si>
    <t>malaielama@gmail.com</t>
  </si>
  <si>
    <t>Mariets Celebritys</t>
  </si>
  <si>
    <t>Marietjie Matthee</t>
  </si>
  <si>
    <t>0824426765</t>
  </si>
  <si>
    <t xml:space="preserve">Marietsbeautifulthings@gmail.com </t>
  </si>
  <si>
    <t>Mario Castellano Investments (Pty)Ltd T/A Castellano Beltrame</t>
  </si>
  <si>
    <t>Claudia Heywood</t>
  </si>
  <si>
    <t>MNR Embroidery</t>
  </si>
  <si>
    <t>0114731208</t>
  </si>
  <si>
    <t>info@mnrembroidery.co.za</t>
  </si>
  <si>
    <t>MONICA TIEMAN T/A TIEMAN CREATIONS</t>
  </si>
  <si>
    <t>TIEMAN, MONICA</t>
  </si>
  <si>
    <t>083 378 5234</t>
  </si>
  <si>
    <t>mtieman96@gmail.com</t>
  </si>
  <si>
    <t>Morgan Pillay Clothing Manufacturing (Pty) Ltd</t>
  </si>
  <si>
    <t>Regina Iyer</t>
  </si>
  <si>
    <t>0646418108</t>
  </si>
  <si>
    <t>Regina@mpcm.co.za</t>
  </si>
  <si>
    <t xml:space="preserve">Muthumuni Corporate Gifts </t>
  </si>
  <si>
    <t>Stephanie</t>
  </si>
  <si>
    <t>0825007210</t>
  </si>
  <si>
    <t>muthumunie@gmail.com</t>
  </si>
  <si>
    <t>Nandipa Fashion Designs</t>
  </si>
  <si>
    <t>Casey Sunelia</t>
  </si>
  <si>
    <t>0113264736</t>
  </si>
  <si>
    <t>nandidesigns@mweb.co.za</t>
  </si>
  <si>
    <t>Natasha Black Designs</t>
  </si>
  <si>
    <t>Alex Harris</t>
  </si>
  <si>
    <t>0835752270</t>
  </si>
  <si>
    <t>alexharris798@gmail.com</t>
  </si>
  <si>
    <t>Nationwide Embroidery &amp; Printing</t>
  </si>
  <si>
    <t>Sophia May</t>
  </si>
  <si>
    <t>0152912363</t>
  </si>
  <si>
    <t>info@nationwideembroidery.co.za</t>
  </si>
  <si>
    <t>NEEDLEHEAD</t>
  </si>
  <si>
    <t>WILLIAMS, GRANT</t>
  </si>
  <si>
    <t>083 2277100</t>
  </si>
  <si>
    <t>grant@needlehead.co.za</t>
  </si>
  <si>
    <t>Newman Clothing</t>
  </si>
  <si>
    <t>Clyde Newman</t>
  </si>
  <si>
    <t>0829273663</t>
  </si>
  <si>
    <t>clyde.n@newmanclothing.co.za</t>
  </si>
  <si>
    <t>NNP Clothing</t>
  </si>
  <si>
    <t>B. Kalicharan</t>
  </si>
  <si>
    <t>O315073744</t>
  </si>
  <si>
    <t>bridgsbikes@gmail.com</t>
  </si>
  <si>
    <t>No Zulu Training</t>
  </si>
  <si>
    <t>O787723227</t>
  </si>
  <si>
    <t>nozulu299@gmail.com</t>
  </si>
  <si>
    <t>NOVA HATS</t>
  </si>
  <si>
    <t>WILCOX, JOHANNES</t>
  </si>
  <si>
    <t>021 932 3764</t>
  </si>
  <si>
    <t>sydwil@iafrica.com</t>
  </si>
  <si>
    <t>Ntando -Thando Consulting &amp; Projects</t>
  </si>
  <si>
    <t xml:space="preserve">Lucas Mteto </t>
  </si>
  <si>
    <t>083 727 8789</t>
  </si>
  <si>
    <t>lucas@ntandothando.co.za</t>
  </si>
  <si>
    <t>Ntema Investments</t>
  </si>
  <si>
    <t>0825798666</t>
  </si>
  <si>
    <t>paulinaramusi@gmail.com</t>
  </si>
  <si>
    <t>NU-STITCH</t>
  </si>
  <si>
    <t>JAFTA, GAMAT FARDIEL</t>
  </si>
  <si>
    <t>nustitch@netpoint.co.za</t>
  </si>
  <si>
    <t>018 4682729</t>
  </si>
  <si>
    <t>OBZ GIRLS</t>
  </si>
  <si>
    <t>LANGENHOVEN, EVELEEN</t>
  </si>
  <si>
    <t>021 447 0306</t>
  </si>
  <si>
    <t>obzgirls@gmail.com</t>
  </si>
  <si>
    <t>Ocean Core</t>
  </si>
  <si>
    <t>Prim Rajoale</t>
  </si>
  <si>
    <t>O317093494</t>
  </si>
  <si>
    <t>info@setari.com</t>
  </si>
  <si>
    <t>ON TOP CLOTHING C C</t>
  </si>
  <si>
    <t>SUTTNER, RAOUL</t>
  </si>
  <si>
    <t>021 592 7875</t>
  </si>
  <si>
    <t>ontop@mweb.co.za</t>
  </si>
  <si>
    <t>ONE WAY MNFRS</t>
  </si>
  <si>
    <t>WATKINS, ALAN STEPHAN</t>
  </si>
  <si>
    <t>041 586 4425</t>
  </si>
  <si>
    <t>sales@oneway.co.za</t>
  </si>
  <si>
    <t>ONEOFEACH (PTY) LTD</t>
  </si>
  <si>
    <t>CHIRUME, TAMBURAI</t>
  </si>
  <si>
    <t>082 9370859</t>
  </si>
  <si>
    <t>info@oneofeach.co.za</t>
  </si>
  <si>
    <t>P.M FINISING SERVICE</t>
  </si>
  <si>
    <t>PHILANDER, PATRICIA</t>
  </si>
  <si>
    <t>P5 Creations cc</t>
  </si>
  <si>
    <t>Wasilah Paulsen</t>
  </si>
  <si>
    <t>0828876028</t>
  </si>
  <si>
    <t>apaulsen@p5creations.co.za</t>
  </si>
  <si>
    <t>Paternoster clothing</t>
  </si>
  <si>
    <t>Simon Green</t>
  </si>
  <si>
    <t>084 593 1393</t>
  </si>
  <si>
    <t>Paternosterclothing@gmail.com</t>
  </si>
  <si>
    <t>PEE-NUTZ GARMENT</t>
  </si>
  <si>
    <t>SERRA, ALEXIS</t>
  </si>
  <si>
    <t>021 552 2513</t>
  </si>
  <si>
    <t>info@fabuland.co.za</t>
  </si>
  <si>
    <t>PETER BUTTNER SPORTS</t>
  </si>
  <si>
    <t>BUTTNER, PETER</t>
  </si>
  <si>
    <t>021 949 2160</t>
  </si>
  <si>
    <t>BUTSPORT@IAFRICA.COM</t>
  </si>
  <si>
    <t>Plentious</t>
  </si>
  <si>
    <t>Joel</t>
  </si>
  <si>
    <t>O740280927</t>
  </si>
  <si>
    <t>joel.munian@yahoo.com</t>
  </si>
  <si>
    <t>PLUM PRINT &amp; STITCH (PTY) LTD</t>
  </si>
  <si>
    <t>RAINE, JASON</t>
  </si>
  <si>
    <t>021 801 1073</t>
  </si>
  <si>
    <t>info@plumprint.co.za</t>
  </si>
  <si>
    <t>POLKADOT</t>
  </si>
  <si>
    <t>VAN DEVENTER, DEON</t>
  </si>
  <si>
    <t>074 1142453</t>
  </si>
  <si>
    <t>vandiond@gmail.com</t>
  </si>
  <si>
    <t>Poogy Bear</t>
  </si>
  <si>
    <t>Gugu</t>
  </si>
  <si>
    <t>0726422387</t>
  </si>
  <si>
    <t>stephanie@poogybear.com</t>
  </si>
  <si>
    <t>PREMIER ATTRACTION</t>
  </si>
  <si>
    <t>MANYARA, PERCKIM CLEMENT</t>
  </si>
  <si>
    <t>074 737 7538</t>
  </si>
  <si>
    <t>merle.manyara@gmail.com</t>
  </si>
  <si>
    <t>PRIONTEX MICRONCLEAN GAUTENG (PTY) LTD</t>
  </si>
  <si>
    <t>SEURYNCK, CHRISTIAN ROLAND</t>
  </si>
  <si>
    <t>021 797 1878</t>
  </si>
  <si>
    <t>jcollett@priontex.com</t>
  </si>
  <si>
    <t>QUALITY EMBROIDERY SERVICES</t>
  </si>
  <si>
    <t>KOLIA, WARDAH</t>
  </si>
  <si>
    <t>021 448 8898</t>
  </si>
  <si>
    <t>qualityemb@mweb.co.za</t>
  </si>
  <si>
    <t>QUIVER OUTDOOR GEAR</t>
  </si>
  <si>
    <t>PLETZER, IAN KARL GRAY</t>
  </si>
  <si>
    <t>kevg@qvr.co.za</t>
  </si>
  <si>
    <t>R &amp; A FASHIONS</t>
  </si>
  <si>
    <t>ABRAHAMS, RACHMAT</t>
  </si>
  <si>
    <t>073 605 2540</t>
  </si>
  <si>
    <t>rachmatsonday@gmail.com</t>
  </si>
  <si>
    <t>R &amp; E CLOTH/LOGO</t>
  </si>
  <si>
    <t>MATTHYSEN, ELZET</t>
  </si>
  <si>
    <t>023 342-5088</t>
  </si>
  <si>
    <t>logoclo@mweb.co.za</t>
  </si>
  <si>
    <t>R &amp; M CREATION</t>
  </si>
  <si>
    <t>ARRIES, MICARLO</t>
  </si>
  <si>
    <t>081 401 2029</t>
  </si>
  <si>
    <t>marries114@gmail.com</t>
  </si>
  <si>
    <t>RED RHINO CLOTHING FACTORY</t>
  </si>
  <si>
    <t>LOGIE, JOHANNA</t>
  </si>
  <si>
    <t>083 3840846</t>
  </si>
  <si>
    <t>clogie@vodamail.coza</t>
  </si>
  <si>
    <t>RIDING-HI</t>
  </si>
  <si>
    <t>SPREADBURY, DIONE SUSAN</t>
  </si>
  <si>
    <t>021 987-5255</t>
  </si>
  <si>
    <t>ridinghi@iafrica.com</t>
  </si>
  <si>
    <t>RISE UNIFORMS</t>
  </si>
  <si>
    <t>NONXUBA, ADMINICAR NTOMBEKAYA</t>
  </si>
  <si>
    <t>021 8255889</t>
  </si>
  <si>
    <t>phakamile@webmail.co.za</t>
  </si>
  <si>
    <t>ROPIN ROCK (PTY) LTD</t>
  </si>
  <si>
    <t>ROBERTSON, ENRICO SHANE</t>
  </si>
  <si>
    <t>074 675 8080</t>
  </si>
  <si>
    <t>Enricoshane.Robertson@gmail.com</t>
  </si>
  <si>
    <t>Royal Headwear</t>
  </si>
  <si>
    <t>O343758641</t>
  </si>
  <si>
    <t>reluke1@netactive.co.za</t>
  </si>
  <si>
    <t>RYANDESIGN (PTY) LTD</t>
  </si>
  <si>
    <t>LAKEY, RYAN</t>
  </si>
  <si>
    <t>065 998 7116</t>
  </si>
  <si>
    <t>ryanwinlakey29@gmail.com</t>
  </si>
  <si>
    <t>S J Embroidery</t>
  </si>
  <si>
    <t>0113349042</t>
  </si>
  <si>
    <t>stitchembroidery@yahoo.com</t>
  </si>
  <si>
    <t>Saartjie Clothing</t>
  </si>
  <si>
    <t>O829298412</t>
  </si>
  <si>
    <t>admin@jsfabricscreations.co.za</t>
  </si>
  <si>
    <t>Saldanha Clothing</t>
  </si>
  <si>
    <t>Megan Newman</t>
  </si>
  <si>
    <t>0786598079</t>
  </si>
  <si>
    <t>megnewman1310@gmail.com</t>
  </si>
  <si>
    <t>Salt Lake Clothing</t>
  </si>
  <si>
    <t>Lenesh</t>
  </si>
  <si>
    <t>accounts@saltlake.co.za</t>
  </si>
  <si>
    <t>SANNERS TRADERS</t>
  </si>
  <si>
    <t>MARTIN, DENNIS</t>
  </si>
  <si>
    <t>082 365 5518</t>
  </si>
  <si>
    <t>gbsolonsophia@gmail.com</t>
  </si>
  <si>
    <t>Screenworks</t>
  </si>
  <si>
    <t>Francien</t>
  </si>
  <si>
    <t>O828963553</t>
  </si>
  <si>
    <t>francien@screenworks.co.za</t>
  </si>
  <si>
    <t>SEAMLESS APPAREL</t>
  </si>
  <si>
    <t>JOHNSTON, STEPHEN WESLEY</t>
  </si>
  <si>
    <t>johnstons@vodamail.co.za</t>
  </si>
  <si>
    <t>SECURITY WISE</t>
  </si>
  <si>
    <t>NAZIER, REZAH</t>
  </si>
  <si>
    <t>021 591 2801</t>
  </si>
  <si>
    <t>reception@securitywise.co.za</t>
  </si>
  <si>
    <t>SERIOUS NEWS TRADING</t>
  </si>
  <si>
    <t>DONALDSON, WARREN DOUGLAS</t>
  </si>
  <si>
    <t>Setari Trade</t>
  </si>
  <si>
    <t>M.Rajoale</t>
  </si>
  <si>
    <t>Seven Colour</t>
  </si>
  <si>
    <t>Helen Xu</t>
  </si>
  <si>
    <t>071 874 4353</t>
  </si>
  <si>
    <t>helen@sevencolor.co.za</t>
  </si>
  <si>
    <t>SEW KOOL</t>
  </si>
  <si>
    <t>ALBERTS, MARGERET ANN</t>
  </si>
  <si>
    <t>043 743 4712</t>
  </si>
  <si>
    <t>ruaan@sewkool.co.za</t>
  </si>
  <si>
    <t>Sew True</t>
  </si>
  <si>
    <t>Sandra Fortuin</t>
  </si>
  <si>
    <t>0736804019</t>
  </si>
  <si>
    <t>sewtrue@telkomsa.net</t>
  </si>
  <si>
    <t>SEW-FIT</t>
  </si>
  <si>
    <t>MASON, MARYANNE KATHLEEN</t>
  </si>
  <si>
    <t>044 873 2024</t>
  </si>
  <si>
    <t>mason@cybersmart.co.za</t>
  </si>
  <si>
    <t>SHANDPAR CLOTHING</t>
  </si>
  <si>
    <t>SHAND-PARAMORE, MICHELLE</t>
  </si>
  <si>
    <t>021 392 7272</t>
  </si>
  <si>
    <t>michellegiep@gmail.com</t>
  </si>
  <si>
    <t>SHIR FASHIONS</t>
  </si>
  <si>
    <t>BRENNER, SHIREEN</t>
  </si>
  <si>
    <t>063 7799779</t>
  </si>
  <si>
    <t>brennershireen0@gmail.com</t>
  </si>
  <si>
    <t>Shobi Exclusive Sportswear</t>
  </si>
  <si>
    <t>O343151798</t>
  </si>
  <si>
    <t>shobi@msb.co.za</t>
  </si>
  <si>
    <t>SILVER KNITS</t>
  </si>
  <si>
    <t>DASILVA, FERNANDO</t>
  </si>
  <si>
    <t>021 593-2343</t>
  </si>
  <si>
    <t>fernandol@absamail.co.za</t>
  </si>
  <si>
    <t>SILVER SOLUTIONS 1035 CC</t>
  </si>
  <si>
    <t>NORDIEN, NAGUIB</t>
  </si>
  <si>
    <t>083 697 8742</t>
  </si>
  <si>
    <t>imvusa.clothing1@gmail.com</t>
  </si>
  <si>
    <t>SIMUNYE PROMOTIONS</t>
  </si>
  <si>
    <t>KASSEN, GITENDRA KUMAR</t>
  </si>
  <si>
    <t>021 762 6830</t>
  </si>
  <si>
    <t>promotions@simunye.co.za</t>
  </si>
  <si>
    <t>SKC Designs</t>
  </si>
  <si>
    <t>012 997-5282</t>
  </si>
  <si>
    <t>skcdesigns@telkomsa.net</t>
  </si>
  <si>
    <t>SLAM CLOTHING (PTY) LTD</t>
  </si>
  <si>
    <t>BRUCE, STEVEN ROBERT</t>
  </si>
  <si>
    <t>043 7224388</t>
  </si>
  <si>
    <t>slam@slamclothing.co.za</t>
  </si>
  <si>
    <t>SSM Media House</t>
  </si>
  <si>
    <t>Michael</t>
  </si>
  <si>
    <t>0824423951</t>
  </si>
  <si>
    <t>info@ssmmediahouse.co.za</t>
  </si>
  <si>
    <t>gerhard@sigroup.co.za</t>
  </si>
  <si>
    <t>Stretchtents Iinternational</t>
  </si>
  <si>
    <t>Marion Cole</t>
  </si>
  <si>
    <t>Suite Style Designs</t>
  </si>
  <si>
    <t>Phillip</t>
  </si>
  <si>
    <t>0114930187</t>
  </si>
  <si>
    <t>info@suitestyle.co.za</t>
  </si>
  <si>
    <t>Supplycor</t>
  </si>
  <si>
    <t>Hartmut</t>
  </si>
  <si>
    <t>0117922906</t>
  </si>
  <si>
    <t>T Twice Embroidery &amp; Project</t>
  </si>
  <si>
    <t xml:space="preserve">Johannes </t>
  </si>
  <si>
    <t>0732666531</t>
  </si>
  <si>
    <t>twiceembroidery@gmail.com</t>
  </si>
  <si>
    <t>Tainty Pty Ltd</t>
  </si>
  <si>
    <t>O618883490</t>
  </si>
  <si>
    <t>jiawendeng@126.com</t>
  </si>
  <si>
    <t>TEAMWEAR SOLUTIONS</t>
  </si>
  <si>
    <t>WERNER MAREE   SEL:  0711468350  OPERATIONAL MANAGER
RETHA DU PREEZ   SEL:  0836853784   OFFICE MANAGER</t>
  </si>
  <si>
    <t>012 4819260</t>
  </si>
  <si>
    <t>info@teamwearsolutions.co.za</t>
  </si>
  <si>
    <t>TENNESSEE AVENUE</t>
  </si>
  <si>
    <t>CALEDON, CHAD</t>
  </si>
  <si>
    <t>lcaledon@gmail.com</t>
  </si>
  <si>
    <t>The Collar Man</t>
  </si>
  <si>
    <t>M. Reibeling</t>
  </si>
  <si>
    <t>0117664246</t>
  </si>
  <si>
    <t>accounts@collarman.co.za</t>
  </si>
  <si>
    <t>Thebe Ke Tumelo</t>
  </si>
  <si>
    <t>C.A.Oosthuizen</t>
  </si>
  <si>
    <t>0646826823</t>
  </si>
  <si>
    <t>thebe@mweb.co.za</t>
  </si>
  <si>
    <t>Tisha Clothing</t>
  </si>
  <si>
    <t>Louwina Wiese</t>
  </si>
  <si>
    <t>0834602195</t>
  </si>
  <si>
    <t>tisha@saol.com</t>
  </si>
  <si>
    <t>Tribal Touch Print</t>
  </si>
  <si>
    <t>Olive Sophie</t>
  </si>
  <si>
    <t>0114023362</t>
  </si>
  <si>
    <t>hart.emb@gmail.com</t>
  </si>
  <si>
    <t>Tripwired Clothing Pty Ltd</t>
  </si>
  <si>
    <t>Lena/ Patricia</t>
  </si>
  <si>
    <t>0664758640</t>
  </si>
  <si>
    <t>info@tripwired.co.za</t>
  </si>
  <si>
    <t>Troika</t>
  </si>
  <si>
    <t>O314009471</t>
  </si>
  <si>
    <t>saxonnaidoo@vodamail.co.za</t>
  </si>
  <si>
    <t xml:space="preserve">Tula apparel  Clothing </t>
  </si>
  <si>
    <t>UBS BRANDING</t>
  </si>
  <si>
    <t>JACKS, ATHLIE</t>
  </si>
  <si>
    <t>021 931 6464</t>
  </si>
  <si>
    <t>olivia@ubscpt.co.za</t>
  </si>
  <si>
    <t>Undeez Unlimited DurbanCC</t>
  </si>
  <si>
    <t xml:space="preserve">Neil Loudon / Ronald Herr
Directors </t>
  </si>
  <si>
    <t>Uqobo Badge &amp; Tie CC</t>
  </si>
  <si>
    <t>Nkwe Dora</t>
  </si>
  <si>
    <t>0116242002</t>
  </si>
  <si>
    <t>uqobo@global.co.za</t>
  </si>
  <si>
    <t>Valley river</t>
  </si>
  <si>
    <t>Juslin</t>
  </si>
  <si>
    <t>O314019358</t>
  </si>
  <si>
    <t>juslin@telkomsa.net</t>
  </si>
  <si>
    <t>VIKING SPORTSW</t>
  </si>
  <si>
    <t>ERICKSON, GRAEME</t>
  </si>
  <si>
    <t>021 637 4684</t>
  </si>
  <si>
    <t>gee@mweb.co.za</t>
  </si>
  <si>
    <t>W.G.F</t>
  </si>
  <si>
    <t>OFFORD, IAN DAVID</t>
  </si>
  <si>
    <t>021 703-9182</t>
  </si>
  <si>
    <t>wgf@iafrica.com</t>
  </si>
  <si>
    <t xml:space="preserve">Wavelett Trading </t>
  </si>
  <si>
    <t>0119027832</t>
  </si>
  <si>
    <t>eu@mtnloaded.co.za</t>
  </si>
  <si>
    <t>Wear South African (Pty) Ltd</t>
  </si>
  <si>
    <t>Samantha Stuurman</t>
  </si>
  <si>
    <t>0735840887</t>
  </si>
  <si>
    <t>samanthas@wearsouthafrican.co.za</t>
  </si>
  <si>
    <t>Windy's Fashion House</t>
  </si>
  <si>
    <t>0152911198</t>
  </si>
  <si>
    <t>windy's@iburst.co.za</t>
  </si>
  <si>
    <t>0791016391 / 0219171921</t>
  </si>
  <si>
    <t>admin@msbsportswear.co.za</t>
  </si>
  <si>
    <t>XO Collection Pty</t>
  </si>
  <si>
    <t>Ms Xoliswa Hlongwane</t>
  </si>
  <si>
    <t>O313010510</t>
  </si>
  <si>
    <t>xoliswa@collection.co.za</t>
  </si>
  <si>
    <t>Xperts Body Armour</t>
  </si>
  <si>
    <t>0828807207</t>
  </si>
  <si>
    <t>obi@xpertz.co.za</t>
  </si>
  <si>
    <t>Yaona Creations Pty Ltd</t>
  </si>
  <si>
    <t>0825006686</t>
  </si>
  <si>
    <t>nkwem@hotmail.com</t>
  </si>
  <si>
    <t>041 583 4194</t>
  </si>
  <si>
    <t>adista@telkomsa.net</t>
  </si>
  <si>
    <t>Number of Employees</t>
  </si>
  <si>
    <t>Daniel</t>
  </si>
  <si>
    <t>jenbrotextiles@gmail.com</t>
  </si>
  <si>
    <t>ouma@plus-fab.com</t>
  </si>
  <si>
    <t>mandy.classique@gmail.com</t>
  </si>
  <si>
    <t>Rosy</t>
  </si>
  <si>
    <t>sarshiaclothing@gmail.com</t>
  </si>
  <si>
    <t>demlenlalla@gmail.com</t>
  </si>
  <si>
    <t>juliegovender01@gmail.com</t>
  </si>
  <si>
    <t>zubair@charmers.co.za</t>
  </si>
  <si>
    <t>igroove@mweb.co.za</t>
  </si>
  <si>
    <t>SUITS-U</t>
  </si>
  <si>
    <t>shaheeda@planetxgroup.co.za</t>
  </si>
  <si>
    <t>embroid@mweb.co.za</t>
  </si>
  <si>
    <t>stephan@leadinge.co.za</t>
  </si>
  <si>
    <t>RT 64 Transversal Contract Supplier List (National Treasury)</t>
  </si>
  <si>
    <t xml:space="preserve">Estimated No of Units per Month  </t>
  </si>
  <si>
    <t xml:space="preserve">No of Jobs </t>
  </si>
  <si>
    <t>No</t>
  </si>
  <si>
    <t>Company name</t>
  </si>
  <si>
    <t>Contact person</t>
  </si>
  <si>
    <t xml:space="preserve">Province </t>
  </si>
  <si>
    <t>District</t>
  </si>
  <si>
    <t>Contact number</t>
  </si>
  <si>
    <t>E-mail address</t>
  </si>
  <si>
    <t>Manufacturer Yes or No</t>
  </si>
  <si>
    <t>Products (List them)</t>
  </si>
  <si>
    <t>CIPC Registration Cert Yes or No
ID Copy if Sole Trader or Partnership</t>
  </si>
  <si>
    <t xml:space="preserve">CSD Reg Number or 
Tax Pin if not CSD Registered </t>
  </si>
  <si>
    <t>Proof of Business Adress/Lease Agreement Yes or No</t>
  </si>
  <si>
    <t xml:space="preserve">ID Copy Yes/No:
1. Members : CK/ Coops/ 
Pty Directors/ Trustees
</t>
  </si>
  <si>
    <t xml:space="preserve">Proof of Bank account or 
3 Months Bank Statement Yes or No </t>
  </si>
  <si>
    <t>Business Profile(detailed) Yes or No</t>
  </si>
  <si>
    <t>Capacity (Volumes) per  Month
( No Units Made  Per Month - NB Number Only )</t>
  </si>
  <si>
    <t>% of Alcohol</t>
  </si>
  <si>
    <t>Are you registered on smmesa.gov.za? Provide Reg Number</t>
  </si>
  <si>
    <t xml:space="preserve">Comment for Contacting </t>
  </si>
  <si>
    <t>Allocated to</t>
  </si>
  <si>
    <t>Acts Multipurpose</t>
  </si>
  <si>
    <t>Noluvo</t>
  </si>
  <si>
    <t>Kwazulu Natal</t>
  </si>
  <si>
    <t>Ethekwini</t>
  </si>
  <si>
    <t>0780666303</t>
  </si>
  <si>
    <t>actsmultipurpose@gmail.com</t>
  </si>
  <si>
    <t>Yes</t>
  </si>
  <si>
    <t xml:space="preserve">Clothing                                                               </t>
  </si>
  <si>
    <t>MAAA0800712</t>
  </si>
  <si>
    <t>HKQ77613</t>
  </si>
  <si>
    <t xml:space="preserve">Fully RFI  Compliant </t>
  </si>
  <si>
    <t>Donald</t>
  </si>
  <si>
    <t>Alibra Tech Consultancy</t>
  </si>
  <si>
    <t>LJ Mhlongo</t>
  </si>
  <si>
    <t>City of Ekhurhuleni</t>
  </si>
  <si>
    <t>072 292 7494</t>
  </si>
  <si>
    <t>Lungam1@gmail.com</t>
  </si>
  <si>
    <t>Supply and Manufacturing of PERSONAL PROTECTIVE EQUIPMENT (PPE), Masks and Gloves.</t>
  </si>
  <si>
    <t>MAAA0290543</t>
  </si>
  <si>
    <t>yes</t>
  </si>
  <si>
    <t>Alongside Trading &amp; Projects</t>
  </si>
  <si>
    <t>Fundisiwe Yvonne Miya</t>
  </si>
  <si>
    <t>Polokwane</t>
  </si>
  <si>
    <t>084 799 7755</t>
  </si>
  <si>
    <t>alongside.tp@gmail.com</t>
  </si>
  <si>
    <t>YES</t>
  </si>
  <si>
    <t>Cloth masks</t>
  </si>
  <si>
    <t>MAAA0268279</t>
  </si>
  <si>
    <t>Gift</t>
  </si>
  <si>
    <t>Alvada Creations</t>
  </si>
  <si>
    <t>Tshukudu Salva Phasha</t>
  </si>
  <si>
    <t>Diepsloot</t>
  </si>
  <si>
    <t>071 105 7588</t>
  </si>
  <si>
    <t>alvadacreations@gmail.com</t>
  </si>
  <si>
    <t>G14691G249</t>
  </si>
  <si>
    <t>AM CO PROCUREMENT PTY LTD</t>
  </si>
  <si>
    <t xml:space="preserve">Zayd Ameen </t>
  </si>
  <si>
    <t>Ladysmith</t>
  </si>
  <si>
    <t>078 350 7732</t>
  </si>
  <si>
    <t>zayd.ameen@gmail.com</t>
  </si>
  <si>
    <t>2,3 layer face masks</t>
  </si>
  <si>
    <t>MAAA0413806</t>
  </si>
  <si>
    <t>JST55742</t>
  </si>
  <si>
    <t>AmandaR Creative Space</t>
  </si>
  <si>
    <t>Amanda Rooi</t>
  </si>
  <si>
    <t>Mount Ayliff</t>
  </si>
  <si>
    <t>078 409 2030</t>
  </si>
  <si>
    <t>Ammy.rooi01@gmail.com</t>
  </si>
  <si>
    <t>Custom made indoor and outdoor décor cushions
curtains and bed linen 
Face masks</t>
  </si>
  <si>
    <t>MAAA0767194</t>
  </si>
  <si>
    <t>vwu68932</t>
  </si>
  <si>
    <t>Amor De Dios</t>
  </si>
  <si>
    <t>Janey Pisane</t>
  </si>
  <si>
    <t>Northern Cape</t>
  </si>
  <si>
    <t>Kmberley</t>
  </si>
  <si>
    <t>082 298 2344 /             078 567 9250</t>
  </si>
  <si>
    <t>nomathembajoycindi@gmail.com</t>
  </si>
  <si>
    <t>MAAA0694614</t>
  </si>
  <si>
    <t>#68295</t>
  </si>
  <si>
    <t>Angiochem pty ltd</t>
  </si>
  <si>
    <t>Treasure Mabunda</t>
  </si>
  <si>
    <t>0725679522</t>
  </si>
  <si>
    <t>ntdmabunda@gmail.com</t>
  </si>
  <si>
    <t>Masks</t>
  </si>
  <si>
    <t>MAAA0716283</t>
  </si>
  <si>
    <t>QPA60471</t>
  </si>
  <si>
    <t>Portia</t>
  </si>
  <si>
    <t xml:space="preserve">Bercor Industrial Supplies CC 1989/018940/23  T/a Emerald Embroidery </t>
  </si>
  <si>
    <t>Carole Ferreira</t>
  </si>
  <si>
    <t>My City</t>
  </si>
  <si>
    <t>083 669 1480</t>
  </si>
  <si>
    <t>oneilladmin@mweb.co.za</t>
  </si>
  <si>
    <t>Face Masks</t>
  </si>
  <si>
    <t>MAAA0746970</t>
  </si>
  <si>
    <t>MBZ64360</t>
  </si>
  <si>
    <t>Thabo Dolo</t>
  </si>
  <si>
    <t>BIZROCKET TRADE AND PROJECTS</t>
  </si>
  <si>
    <t>Happy Shabangu</t>
  </si>
  <si>
    <t>City of Tswane</t>
  </si>
  <si>
    <t>0726774937</t>
  </si>
  <si>
    <t>hnshabangu@gmail.com</t>
  </si>
  <si>
    <t>Cloth Masks</t>
  </si>
  <si>
    <t>MAAA0510091</t>
  </si>
  <si>
    <t>EQN80883</t>
  </si>
  <si>
    <t>Bothlokwa Events and Projects</t>
  </si>
  <si>
    <t>Pontsho Manzi</t>
  </si>
  <si>
    <t>KwaDukuza</t>
  </si>
  <si>
    <t>079 853 6440</t>
  </si>
  <si>
    <t>orassiluxe@gmail.com</t>
  </si>
  <si>
    <t>Fabric Face Mask
 Women clothing and corporate clothing
 Natural Moringa Herbal Body Care Products</t>
  </si>
  <si>
    <t>MAAA0028927</t>
  </si>
  <si>
    <t>BRAEMORE DESIGN (PTY) LTD</t>
  </si>
  <si>
    <t>BRAEMORE LUNDALL-SAULS</t>
  </si>
  <si>
    <t>Nelson Mandela Bay</t>
  </si>
  <si>
    <t>076 942 3364</t>
  </si>
  <si>
    <t>braemore2design@gmail.com</t>
  </si>
  <si>
    <t>CLOTH MASKS</t>
  </si>
  <si>
    <t>MAAA0905028</t>
  </si>
  <si>
    <t>BREAXTHROUGH CO.OPERANVE LIMITED</t>
  </si>
  <si>
    <t>Poulind Mdleko-</t>
  </si>
  <si>
    <t>Tshwane</t>
  </si>
  <si>
    <t>079 339 0324/ 082 393 5960</t>
  </si>
  <si>
    <t>btcooperatlvrlggmall.com</t>
  </si>
  <si>
    <t>MAAA0063009</t>
  </si>
  <si>
    <t>FJV35483</t>
  </si>
  <si>
    <t>Bulichule</t>
  </si>
  <si>
    <t>Linda Ngambu</t>
  </si>
  <si>
    <t>Ekurhuleni</t>
  </si>
  <si>
    <t>084 767 4089/ 071 449 8699</t>
  </si>
  <si>
    <t>linda.ngambu@gmail.com</t>
  </si>
  <si>
    <t>MAAA0000243</t>
  </si>
  <si>
    <t>#50205</t>
  </si>
  <si>
    <t>ByVally Creations (Pty) Ltd</t>
  </si>
  <si>
    <t xml:space="preserve">Thulisile Manana </t>
  </si>
  <si>
    <t xml:space="preserve">072 529 9985 </t>
  </si>
  <si>
    <t>byvallycreations@gmail.com</t>
  </si>
  <si>
    <t>Face Masks(3 layer)</t>
  </si>
  <si>
    <t>MAAA0448312</t>
  </si>
  <si>
    <t>BGG64015</t>
  </si>
  <si>
    <t>Ekares Twilight (Pty)Ltd</t>
  </si>
  <si>
    <t>Lelebogile Serake</t>
  </si>
  <si>
    <t>Midrand</t>
  </si>
  <si>
    <t>0766335275</t>
  </si>
  <si>
    <t>kbees72@gmail.com</t>
  </si>
  <si>
    <t>Cloth mask, school uniform</t>
  </si>
  <si>
    <t>MAAA0889859</t>
  </si>
  <si>
    <t>32917</t>
  </si>
  <si>
    <t>EKHAYA INVESTMENTS</t>
  </si>
  <si>
    <t xml:space="preserve">Tshilidzi Mukoma </t>
  </si>
  <si>
    <t>082 478 1076</t>
  </si>
  <si>
    <t>orders@ekhayasa.co.za</t>
  </si>
  <si>
    <t>manufactures sports, casual and professional clothing.</t>
  </si>
  <si>
    <t>MAAA0905392</t>
  </si>
  <si>
    <t>Flamingo Moon Trading 146 (Pty) (Ltd)</t>
  </si>
  <si>
    <t>Drienie Botes</t>
  </si>
  <si>
    <t>Johannesburg Metro</t>
  </si>
  <si>
    <t>083 863 7680</t>
  </si>
  <si>
    <t>drienie@flamingomoon146.co.za</t>
  </si>
  <si>
    <t>MAAA0739436</t>
  </si>
  <si>
    <t>WTD27736</t>
  </si>
  <si>
    <t>Vhutshilo</t>
  </si>
  <si>
    <t>Fleming Group</t>
  </si>
  <si>
    <t xml:space="preserve">Ayrton Da Silva </t>
  </si>
  <si>
    <t>082 455 5997</t>
  </si>
  <si>
    <t>ayrton.dasilva@fleminggroup.co.za</t>
  </si>
  <si>
    <t>reusable face masks</t>
  </si>
  <si>
    <t>MAAA0905744</t>
  </si>
  <si>
    <t>Fortistle</t>
  </si>
  <si>
    <t>Shaka Sebola</t>
  </si>
  <si>
    <t>0781890124</t>
  </si>
  <si>
    <t>shaka@fortistle.com</t>
  </si>
  <si>
    <t>MAAA0905465</t>
  </si>
  <si>
    <t>YBX31513</t>
  </si>
  <si>
    <t>Geppettos World of Developments</t>
  </si>
  <si>
    <t>Colin Ilan Levin</t>
  </si>
  <si>
    <t>073 218 8633</t>
  </si>
  <si>
    <t>colin@gworld.co.za</t>
  </si>
  <si>
    <t>Face masks,ppe's,mattress,gowns</t>
  </si>
  <si>
    <t>MAAA0636760</t>
  </si>
  <si>
    <t>GQR42321</t>
  </si>
  <si>
    <t>GHETTO DWANG</t>
  </si>
  <si>
    <t>Letuka Justice Mohale</t>
  </si>
  <si>
    <t>Maluti a Phofung</t>
  </si>
  <si>
    <t>0731058488</t>
  </si>
  <si>
    <t>letukamohale@gmail.com</t>
  </si>
  <si>
    <t>manufacture clothing, overalls, belts, shoelaces and face/cloth masks</t>
  </si>
  <si>
    <t>98EE68F2E3</t>
  </si>
  <si>
    <t>8 000</t>
  </si>
  <si>
    <t>GJA40100</t>
  </si>
  <si>
    <t>MOTAPE</t>
  </si>
  <si>
    <t>House of Mr Textiles</t>
  </si>
  <si>
    <t>Ngalava Maluleke</t>
  </si>
  <si>
    <t>0798828295</t>
  </si>
  <si>
    <t>ngalava@mayimele@gmail.com</t>
  </si>
  <si>
    <t>MAAA0906009</t>
  </si>
  <si>
    <t>BAD14191</t>
  </si>
  <si>
    <t>Juste Moi Fashion</t>
  </si>
  <si>
    <t>Katherine Morris</t>
  </si>
  <si>
    <t>eThekwini</t>
  </si>
  <si>
    <t>0715440818</t>
  </si>
  <si>
    <t>katherine@justemoifashion.co.za</t>
  </si>
  <si>
    <t>face masks</t>
  </si>
  <si>
    <t>D9517C336P</t>
  </si>
  <si>
    <t>RTR78961</t>
  </si>
  <si>
    <t>kalalifestyle</t>
  </si>
  <si>
    <t>Charity Ngaka</t>
  </si>
  <si>
    <t>JHB</t>
  </si>
  <si>
    <t>082 777 6621/ 0795295443</t>
  </si>
  <si>
    <t>Chaz@kalalifestyle.co.za</t>
  </si>
  <si>
    <t>3 layer Face masks</t>
  </si>
  <si>
    <t>MAAA0510796</t>
  </si>
  <si>
    <t>KEAMO-GETSOE (Pty) Ltd</t>
  </si>
  <si>
    <t>Matokelo Mosaka</t>
  </si>
  <si>
    <t>072 720-3896/079 053 6643</t>
  </si>
  <si>
    <t>keamogetsoe3@gmail.com</t>
  </si>
  <si>
    <t>3 layered Face masks</t>
  </si>
  <si>
    <t>MAAA0376607</t>
  </si>
  <si>
    <t>IZZ12212115</t>
  </si>
  <si>
    <t>KEMOTSENG GROUP (PTY) LTD</t>
  </si>
  <si>
    <t>Adelaide Malereko Nkopane</t>
  </si>
  <si>
    <t>Joe Gqabi</t>
  </si>
  <si>
    <t>060 843 6620</t>
  </si>
  <si>
    <t>Kemotseng.group18@gmail.com</t>
  </si>
  <si>
    <t>School Uniform
Sewing Golf tshirts and embroidering them
Traditional (dresses, shirts, suits, bags, bucket hats,
etc.)</t>
  </si>
  <si>
    <t>MAAA0544086</t>
  </si>
  <si>
    <t>#36654</t>
  </si>
  <si>
    <t>Khosi Nkosi Fashion House</t>
  </si>
  <si>
    <t>Thabo Mokwevho</t>
  </si>
  <si>
    <t>Ekhurhuleni</t>
  </si>
  <si>
    <t>0726970772</t>
  </si>
  <si>
    <t>khosi@blazr.co.za / thabo@blazr.co.za</t>
  </si>
  <si>
    <t>clothing,shirts,skirts schooll uniform</t>
  </si>
  <si>
    <t>MAAA0599394</t>
  </si>
  <si>
    <t>WTK82531</t>
  </si>
  <si>
    <t>Klevas</t>
  </si>
  <si>
    <t>Yaseen Bismilla</t>
  </si>
  <si>
    <t>0716113736</t>
  </si>
  <si>
    <t>yaseen@klevas.co.za</t>
  </si>
  <si>
    <t>MAAA0905219</t>
  </si>
  <si>
    <t>OQQ2611</t>
  </si>
  <si>
    <t>KLEVAS ACCESSORIES</t>
  </si>
  <si>
    <t>Lenasia</t>
  </si>
  <si>
    <t>071 611 3736</t>
  </si>
  <si>
    <t xml:space="preserve">yaseen@klevas.co.za    </t>
  </si>
  <si>
    <t>Manufacturer of boxer shorts, vests and socks
Cloth/fabric face masks</t>
  </si>
  <si>
    <t>oqq26117</t>
  </si>
  <si>
    <t>Kulani Magaza Cooperative</t>
  </si>
  <si>
    <t>Kulani Magaza</t>
  </si>
  <si>
    <t>Vhembe</t>
  </si>
  <si>
    <t>0795929439</t>
  </si>
  <si>
    <t>vivianurrena2@gmail.com</t>
  </si>
  <si>
    <t>Sewing Upholstery, Clothing, Linen,Clothing</t>
  </si>
  <si>
    <t>MAAA0863622</t>
  </si>
  <si>
    <t>Laundry Dynamics</t>
  </si>
  <si>
    <t>0715260332</t>
  </si>
  <si>
    <t>daniel@dazzleevents.co.za</t>
  </si>
  <si>
    <t>Garments and 3 layer face masks</t>
  </si>
  <si>
    <t>EA5G4E938T</t>
  </si>
  <si>
    <t>DUK48544</t>
  </si>
  <si>
    <t>LEAFWAY (PTY) LTD</t>
  </si>
  <si>
    <t xml:space="preserve">Phetogo Selemela </t>
  </si>
  <si>
    <t>City of Tshwane</t>
  </si>
  <si>
    <t>082 073 1499</t>
  </si>
  <si>
    <t>leafwayco@gmail.com</t>
  </si>
  <si>
    <t>Custom made garments, costumes, bridesmaids dresses, traditional attire or small batch
manufacturing</t>
  </si>
  <si>
    <t>MAAA0789344</t>
  </si>
  <si>
    <t>LEQING CC</t>
  </si>
  <si>
    <t xml:space="preserve">Justin Glass </t>
  </si>
  <si>
    <t>Newcastle</t>
  </si>
  <si>
    <t>082 928 3329</t>
  </si>
  <si>
    <t>justing888@gmail.com</t>
  </si>
  <si>
    <t>Ladies, Mens , girls, boys , kids clothing , both knit &amp; woven</t>
  </si>
  <si>
    <t>MAAA0907478</t>
  </si>
  <si>
    <t>#57974</t>
  </si>
  <si>
    <t>LeRaw Home and Craft Designs</t>
  </si>
  <si>
    <t>Lesego Mpshe</t>
  </si>
  <si>
    <t>Emfuleni Municipality</t>
  </si>
  <si>
    <t xml:space="preserve">076 725 1995 /
073 168 8473
</t>
  </si>
  <si>
    <t xml:space="preserve">
lerawhomecraft@gmail.com</t>
  </si>
  <si>
    <t>Cushions, Curtains, Throw over, Fleece and bedding to mention a few. Craft: bags, pencil cases, toilet bags, phone pouches, masks, painted or printed shirts and anything a client may request</t>
  </si>
  <si>
    <t>C5741342DU</t>
  </si>
  <si>
    <t>RVQ58123</t>
  </si>
  <si>
    <t>Little Flower Girl Dresses</t>
  </si>
  <si>
    <t>Simone Meyer</t>
  </si>
  <si>
    <t>Cape Town</t>
  </si>
  <si>
    <t>072 731 8303</t>
  </si>
  <si>
    <t>info@littleflowergirldresses.com</t>
  </si>
  <si>
    <t>Cloth masks,gowns ,golves</t>
  </si>
  <si>
    <t>62F1F7931C</t>
  </si>
  <si>
    <t>SCG91674</t>
  </si>
  <si>
    <t>LME Business Accounting Consultants (Pty) Ltd,</t>
  </si>
  <si>
    <t>Lindiwe Kabasa</t>
  </si>
  <si>
    <t>076 953 5186</t>
  </si>
  <si>
    <t>lindikabasa@hotmail.com</t>
  </si>
  <si>
    <t>Face Mask</t>
  </si>
  <si>
    <t>MAAA0400322</t>
  </si>
  <si>
    <t>EHT72974</t>
  </si>
  <si>
    <t>LYFESTYLE MEDIA (PTY) LTD</t>
  </si>
  <si>
    <t>Vuyokazi Dlamini</t>
  </si>
  <si>
    <t>071 076 8074</t>
  </si>
  <si>
    <t>Vuyokazi.lifestylemedi@gmail.com</t>
  </si>
  <si>
    <t>Cloth Face Masks
Occasional Wear
Corporate Wear
Uniform
Home wear and
Accessories</t>
  </si>
  <si>
    <t>MAAA0904105</t>
  </si>
  <si>
    <t>PSO76028</t>
  </si>
  <si>
    <t>Mekluc Global Trading CC</t>
  </si>
  <si>
    <t>Mandtoumbi Anne Marie Inez</t>
  </si>
  <si>
    <t>11 976 1395</t>
  </si>
  <si>
    <t>anne_marie@meckluc.co.za</t>
  </si>
  <si>
    <t>Face masks - reusable</t>
  </si>
  <si>
    <t>MAAA0660768</t>
  </si>
  <si>
    <t>#59497</t>
  </si>
  <si>
    <t>MERCY KGAUGELO TRADING ENTERPRISE</t>
  </si>
  <si>
    <t>Mampho Mashabela</t>
  </si>
  <si>
    <t>Mogale City</t>
  </si>
  <si>
    <t>079 983 7586</t>
  </si>
  <si>
    <t xml:space="preserve">info@mercykgaugelo.co.za  </t>
  </si>
  <si>
    <t>Clothing and Uniform Supplies, Personal Protective Clothing, Cleaning Products, supplying Uniform, Stationery, Vegetables &amp; Fruits, Medical Supplies and Office Equipment.</t>
  </si>
  <si>
    <t>MAAA0185328</t>
  </si>
  <si>
    <t>#80920</t>
  </si>
  <si>
    <t>MOBCOW ENTERTAINMENT</t>
  </si>
  <si>
    <t>Marvin Levendal</t>
  </si>
  <si>
    <t>Kuilsriver</t>
  </si>
  <si>
    <t xml:space="preserve">064 908 6445 </t>
  </si>
  <si>
    <t>info@mobcow.co.za</t>
  </si>
  <si>
    <t>3 layers face masks</t>
  </si>
  <si>
    <t>MAAA0024915</t>
  </si>
  <si>
    <t>TNJ81531</t>
  </si>
  <si>
    <t xml:space="preserve">Moshitadi Projects Pty (Ltd)  </t>
  </si>
  <si>
    <t>Moshitadi Masipa</t>
  </si>
  <si>
    <t>073 186 6111</t>
  </si>
  <si>
    <t>s.modiba@gmail.com</t>
  </si>
  <si>
    <t>MAAA0811045</t>
  </si>
  <si>
    <t>ZIO05551</t>
  </si>
  <si>
    <t>MSZee Enterpsrise pty Ltd</t>
  </si>
  <si>
    <t>Sinala Mavula</t>
  </si>
  <si>
    <t>0813949234</t>
  </si>
  <si>
    <t>mszee.enterprise@gmail.com</t>
  </si>
  <si>
    <t>Disposable masks, washable masks,health protective clothing</t>
  </si>
  <si>
    <t>MAAA0631779</t>
  </si>
  <si>
    <t>LFV70471</t>
  </si>
  <si>
    <t xml:space="preserve">Nala Originals Pty Ltd </t>
  </si>
  <si>
    <t>Gugulethu</t>
  </si>
  <si>
    <t>079 533 3191</t>
  </si>
  <si>
    <t>gugulethu@live.co.za</t>
  </si>
  <si>
    <t>Clothing                                                               School uniform</t>
  </si>
  <si>
    <t>MAAA0905520</t>
  </si>
  <si>
    <t>PZI138023</t>
  </si>
  <si>
    <t>NKYIMU</t>
  </si>
  <si>
    <t>Kimberly Bediako:</t>
  </si>
  <si>
    <t>0658033540</t>
  </si>
  <si>
    <t>kim@nkyimu.co.za</t>
  </si>
  <si>
    <t>Wedding dresses and face masks</t>
  </si>
  <si>
    <t>KEY88145</t>
  </si>
  <si>
    <t>OB SKWARED (Pty) Ltd</t>
  </si>
  <si>
    <t>Bayanda Msweli</t>
  </si>
  <si>
    <t>Amanzimtoti</t>
  </si>
  <si>
    <t>079 168 9558</t>
  </si>
  <si>
    <t>obskwared@gmail.com</t>
  </si>
  <si>
    <t>MAAA0380318</t>
  </si>
  <si>
    <t>PHUZAMANZI INDUSTRIAL MAINTENANCE PROJECTS</t>
  </si>
  <si>
    <t>Dimakatso Moloantoa</t>
  </si>
  <si>
    <t>0794996415</t>
  </si>
  <si>
    <t>dimakatso@amarimarketing.co.za</t>
  </si>
  <si>
    <t>marketing and merchandise: masks</t>
  </si>
  <si>
    <t>9G75E2822C</t>
  </si>
  <si>
    <t>#24750</t>
  </si>
  <si>
    <t>Ouma Tema</t>
  </si>
  <si>
    <t>Maaa0905678</t>
  </si>
  <si>
    <t>#36354</t>
  </si>
  <si>
    <t>PROSPECTIVE HUB</t>
  </si>
  <si>
    <t xml:space="preserve"> NONTOKOZO LEKHULENI</t>
  </si>
  <si>
    <t>Lesedi Municipality</t>
  </si>
  <si>
    <t>079 190 1245 / 
081 304 6793</t>
  </si>
  <si>
    <t>nlekhuleni@hotmail.co.za</t>
  </si>
  <si>
    <t>Cloth face masks</t>
  </si>
  <si>
    <t>MAAA0768172</t>
  </si>
  <si>
    <t>TPJ77802</t>
  </si>
  <si>
    <t>Romis Fashion House</t>
  </si>
  <si>
    <t>Roger kathapena</t>
  </si>
  <si>
    <t>0721292616</t>
  </si>
  <si>
    <t>marketing@romisfashion.co.za</t>
  </si>
  <si>
    <t>embroidery</t>
  </si>
  <si>
    <t>MAAA0908646</t>
  </si>
  <si>
    <t>A12144</t>
  </si>
  <si>
    <t xml:space="preserve">Rox Extrax (Pty)Ltd  T/A ROX MASKS </t>
  </si>
  <si>
    <t xml:space="preserve">SIPHIWE NKHAMBULE </t>
  </si>
  <si>
    <t>Mamelodi</t>
  </si>
  <si>
    <t xml:space="preserve">079 529 4482
</t>
  </si>
  <si>
    <t>siphiwen97@gmail.com</t>
  </si>
  <si>
    <t>Manufactures 3 layered fabric masks</t>
  </si>
  <si>
    <t>MAAA0864938</t>
  </si>
  <si>
    <t>ivy04728</t>
  </si>
  <si>
    <t>Saisha's Trading cc</t>
  </si>
  <si>
    <t>Bhakta Sipho Cicada</t>
  </si>
  <si>
    <t>Ethekweni</t>
  </si>
  <si>
    <t>817728734/0837887393</t>
  </si>
  <si>
    <t>bhaktasipho@gmail.com</t>
  </si>
  <si>
    <t>MAAA0906121</t>
  </si>
  <si>
    <t>Samsrec Production Pty Ltd</t>
  </si>
  <si>
    <t>Samuel Ntsan'wisi</t>
  </si>
  <si>
    <t>Nkowankowa</t>
  </si>
  <si>
    <t>079 194 8023/ 072 798 7014</t>
  </si>
  <si>
    <t>samsrecp@gmail.com</t>
  </si>
  <si>
    <t>3 layers Face Masks</t>
  </si>
  <si>
    <t>MAAA0719829</t>
  </si>
  <si>
    <t>Siba Legacy Transport</t>
  </si>
  <si>
    <t>Nomapelo P Nyokana</t>
  </si>
  <si>
    <t>Ugu</t>
  </si>
  <si>
    <t>0824376208</t>
  </si>
  <si>
    <t>siba.legacytranspot@gmail.com</t>
  </si>
  <si>
    <t>MAAA0553838</t>
  </si>
  <si>
    <t>#65415</t>
  </si>
  <si>
    <t>Simon Albert Tailoring</t>
  </si>
  <si>
    <t>Simon Shibambu</t>
  </si>
  <si>
    <t>Soweto</t>
  </si>
  <si>
    <t>0739457323</t>
  </si>
  <si>
    <t>shihatimani@googlemail.com</t>
  </si>
  <si>
    <t>Cloth mask</t>
  </si>
  <si>
    <t>1AF4G1721K</t>
  </si>
  <si>
    <t>36654</t>
  </si>
  <si>
    <t>Sinmar Pty Ltd</t>
  </si>
  <si>
    <t>Nakieba Solomons</t>
  </si>
  <si>
    <t>nakiebas@gmail.com</t>
  </si>
  <si>
    <t>cloth masks,clothes,skirts,garments</t>
  </si>
  <si>
    <t>2F7415523L</t>
  </si>
  <si>
    <t>DZK53947</t>
  </si>
  <si>
    <t>SIYAZIWA PROJECTS</t>
  </si>
  <si>
    <t>Vusi Masuku</t>
  </si>
  <si>
    <t>Ekurhuleni Municipality</t>
  </si>
  <si>
    <t>0734595221</t>
  </si>
  <si>
    <t>masukuv82@gmail.com</t>
  </si>
  <si>
    <t>manufacture different types of gaments and masks</t>
  </si>
  <si>
    <t>111732G2D3</t>
  </si>
  <si>
    <t>CSU62217</t>
  </si>
  <si>
    <t>THE EXPRESS PENGUINS CONSULTING PTY LTD</t>
  </si>
  <si>
    <t xml:space="preserve">Pamela Lozizwe Ngwenya </t>
  </si>
  <si>
    <t>City of Johannesburg</t>
  </si>
  <si>
    <t>084 974 0016</t>
  </si>
  <si>
    <t>pamela.lozizwe@gmail.com</t>
  </si>
  <si>
    <t xml:space="preserve">Face Masks </t>
  </si>
  <si>
    <t>MAAA0906109</t>
  </si>
  <si>
    <t>TRS7902</t>
  </si>
  <si>
    <t>UNIKO LOLWETHU
ENTERPRISE</t>
  </si>
  <si>
    <t>Linda Ndaba</t>
  </si>
  <si>
    <t>084 342 2763</t>
  </si>
  <si>
    <t>bookings@simies.co.za</t>
  </si>
  <si>
    <t xml:space="preserve">manufacture and supply fabric facemasks </t>
  </si>
  <si>
    <t>MAAA0802886</t>
  </si>
  <si>
    <t>Universal Sewing Primary Cooperative</t>
  </si>
  <si>
    <t>Maria Silanda</t>
  </si>
  <si>
    <t>072  468 1832 /
072 461 0244</t>
  </si>
  <si>
    <t xml:space="preserve">cafebhcc@gmail.com </t>
  </si>
  <si>
    <t>School uniform</t>
  </si>
  <si>
    <t>MAAA0158347</t>
  </si>
  <si>
    <t>Vuguma Training and Services (PTY) Ltd</t>
  </si>
  <si>
    <t>Gugu Makhubu</t>
  </si>
  <si>
    <t xml:space="preserve">082 688 7021 / 
081 211 0047 </t>
  </si>
  <si>
    <t>vugumaservices@gmail.com</t>
  </si>
  <si>
    <t>Manufacture Clothing and Textile services (sewing, bead work and crouching), office equipment, stationery and entrepreneur consulting.</t>
  </si>
  <si>
    <t>MAAA0203995</t>
  </si>
  <si>
    <t>BFC39630</t>
  </si>
  <si>
    <t xml:space="preserve">Zaukhakhatha Trading and </t>
  </si>
  <si>
    <t>Thabang Peter Motshewa</t>
  </si>
  <si>
    <t>Modimolle</t>
  </si>
  <si>
    <t>084 507 8865</t>
  </si>
  <si>
    <t>destmotsh1980@yahoo.com</t>
  </si>
  <si>
    <t xml:space="preserve">Promotional golf shirt, PPE, Protective clothing, School uniforms, Safety clothes and Embroidery and screening 
</t>
  </si>
  <si>
    <t>MAAA0749242</t>
  </si>
  <si>
    <t>HMA29522</t>
  </si>
  <si>
    <t>Zebra Solutions Dam Liners</t>
  </si>
  <si>
    <t>Anton Botha</t>
  </si>
  <si>
    <t>Dr Beyers Naudé Local Municipality</t>
  </si>
  <si>
    <t>061 266 0707</t>
  </si>
  <si>
    <t>anton@zebrasolutions.co.za</t>
  </si>
  <si>
    <t>Fabric/cloth masks
Medical Aprons</t>
  </si>
  <si>
    <t>MAAA0553636</t>
  </si>
  <si>
    <t>ZIA AND ZIIVA (PTY) LTD</t>
  </si>
  <si>
    <t>Palesa Ramoshebi</t>
  </si>
  <si>
    <t>076 091 2058</t>
  </si>
  <si>
    <t>ziaziiva1@gmail.com</t>
  </si>
  <si>
    <t>Masks
• Pants
• Dresses
• Tops/Blouses
• Bedding</t>
  </si>
  <si>
    <t>MAAA0905073</t>
  </si>
  <si>
    <t>WYP13103</t>
  </si>
  <si>
    <t>ZUVA ENERGY SOLUTIONS (PTY) Ltd</t>
  </si>
  <si>
    <t>N. Sokabo</t>
  </si>
  <si>
    <t>Mossel Bay</t>
  </si>
  <si>
    <t>067 868 4757</t>
  </si>
  <si>
    <t>ndikhokele.sokabo@gmail.com</t>
  </si>
  <si>
    <t>Face masks</t>
  </si>
  <si>
    <t>MAAA0368715</t>
  </si>
  <si>
    <t>CTS86471</t>
  </si>
  <si>
    <t>Altruistic Solutions Pty Ltd</t>
  </si>
  <si>
    <t>Denee Bowels</t>
  </si>
  <si>
    <t>Etekhwini Metro</t>
  </si>
  <si>
    <t>084 081 1254</t>
  </si>
  <si>
    <t>altruisticsolution@outlook.com</t>
  </si>
  <si>
    <t>Signage, Masks</t>
  </si>
  <si>
    <t>MAAA0814955</t>
  </si>
  <si>
    <t>Ubucubu Home industrues Pty Ltd</t>
  </si>
  <si>
    <t xml:space="preserve">Duduzile Mkhwanazi </t>
  </si>
  <si>
    <t xml:space="preserve">031 266 3326
082 394 5510
</t>
  </si>
  <si>
    <t xml:space="preserve">ubucubu@webmail.co.za;
ubucubu@outlook.com
</t>
  </si>
  <si>
    <t>Coth Face Masks</t>
  </si>
  <si>
    <t>MAAA0337237</t>
  </si>
  <si>
    <t>MUH 98539</t>
  </si>
  <si>
    <t>NIWANONGA PTY Ltd </t>
  </si>
  <si>
    <t>Sandiswa Flekisi</t>
  </si>
  <si>
    <t>Mpumalanga</t>
  </si>
  <si>
    <t xml:space="preserve">Enkangala District </t>
  </si>
  <si>
    <t>062 108 0420 </t>
  </si>
  <si>
    <t>Sandiswa Flekisi &lt;niwanonga@outlook.com&gt;</t>
  </si>
  <si>
    <t>B7276GA33K</t>
  </si>
  <si>
    <t>FNI81090</t>
  </si>
  <si>
    <t>Free Compass Sewing Primary Co-Operative</t>
  </si>
  <si>
    <t>Angy Greenlets</t>
  </si>
  <si>
    <t>Mangaung Metro</t>
  </si>
  <si>
    <t>072 865 3905</t>
  </si>
  <si>
    <t>angygreenlets@yahoo.com</t>
  </si>
  <si>
    <t>TUNICS, TRACK SUITS, SKIRTS, GOLF SHIRTS AND DRESSES, cloth masks</t>
  </si>
  <si>
    <t>MAAA0665872</t>
  </si>
  <si>
    <t>Uyema Holdings Pty Ltd</t>
  </si>
  <si>
    <t>Sinazo Z Mgwigwi</t>
  </si>
  <si>
    <t>Buffalo City Metro</t>
  </si>
  <si>
    <t>076 748 2736</t>
  </si>
  <si>
    <t>sinazo@uyema.co.za</t>
  </si>
  <si>
    <t>Cloth Face Mask</t>
  </si>
  <si>
    <t>MAAA0037703</t>
  </si>
  <si>
    <t>LLK34768</t>
  </si>
  <si>
    <t>Khosi Nkosi Fashion House CC.</t>
  </si>
  <si>
    <t>Nobukhosi Busisiwe Mukwevho</t>
  </si>
  <si>
    <t>072 697 0772
 072 838 1714</t>
  </si>
  <si>
    <t>khosi@blazr.co.za</t>
  </si>
  <si>
    <t>Face Masks, Ladies Fashion (Dresses, Tops, Skirts, Pants, Jumpsuits), Men’s Fashion (Shirts, Pants), Accessories (Doeks, Bowties)</t>
  </si>
  <si>
    <t>MAAA0908879</t>
  </si>
  <si>
    <t>Assante group </t>
  </si>
  <si>
    <t>Tom Qwabe </t>
  </si>
  <si>
    <t>Mtubatuba</t>
  </si>
  <si>
    <t>0727612626</t>
  </si>
  <si>
    <t>Thomas Thamsanqa &lt;thomasttq7390@gmail.com&gt;</t>
  </si>
  <si>
    <t xml:space="preserve">Supply, Uniform, </t>
  </si>
  <si>
    <t>MAAA0779010</t>
  </si>
  <si>
    <t>RWD81669</t>
  </si>
  <si>
    <t>The Nkwanas Pty Ltd</t>
  </si>
  <si>
    <t xml:space="preserve">Daphney nkwana </t>
  </si>
  <si>
    <t>Tshwane Metro</t>
  </si>
  <si>
    <t>083 487 7199</t>
  </si>
  <si>
    <t>kgadikgadi nkwana &lt;nkwanakgadikgadi@gmail.com&gt;</t>
  </si>
  <si>
    <t>Personal Protection Equipme</t>
  </si>
  <si>
    <t>MAAA0683724</t>
  </si>
  <si>
    <t>The BHV Empire Pty Ltd</t>
  </si>
  <si>
    <t>Reaboka Sentle</t>
  </si>
  <si>
    <t>Welkom</t>
  </si>
  <si>
    <t>078 907 5033
063 578 4504</t>
  </si>
  <si>
    <t>reabokasentle@gmail.com</t>
  </si>
  <si>
    <t>Uniforms, Masks</t>
  </si>
  <si>
    <t>MAAA0612838</t>
  </si>
  <si>
    <t>Tsotetsi KL</t>
  </si>
  <si>
    <t>Khothatso Laurence Tsotetsi</t>
  </si>
  <si>
    <t>061 405 4411</t>
  </si>
  <si>
    <t>KLTsotetsi@gmail.com</t>
  </si>
  <si>
    <t>Clothes</t>
  </si>
  <si>
    <t>MAAA0398927</t>
  </si>
  <si>
    <t>VQR54892</t>
  </si>
  <si>
    <t>Cengemajita fashion and entertainment cc</t>
  </si>
  <si>
    <t>Vusi Mngoma</t>
  </si>
  <si>
    <t>Umzinto</t>
  </si>
  <si>
    <t>078 134 8456
072 557 3006</t>
  </si>
  <si>
    <t>cengemajita@gmail.com</t>
  </si>
  <si>
    <t>MAAA0507023</t>
  </si>
  <si>
    <t>COC06886</t>
  </si>
  <si>
    <t>Zizi Domestics Pty Ltd/Domestic Bliss</t>
  </si>
  <si>
    <t>Zanele Deborah Malinga</t>
  </si>
  <si>
    <t>0722794432</t>
  </si>
  <si>
    <t>info@domesticblissct.co.za</t>
  </si>
  <si>
    <t>Fabric masks( with elastic &amp;ties), medical scrubs, medical patient Gowns</t>
  </si>
  <si>
    <t>2013/059946/07</t>
  </si>
  <si>
    <t>Magaga Ditshwene Trade and General Projects</t>
  </si>
  <si>
    <t>Sekweng Florence</t>
  </si>
  <si>
    <t>Sekhukhune</t>
  </si>
  <si>
    <t>mapulesekweng@gmail.com</t>
  </si>
  <si>
    <t>masks</t>
  </si>
  <si>
    <t>MAAA0152220</t>
  </si>
  <si>
    <t>RCL09771</t>
  </si>
  <si>
    <t>Shift Consulting (Pty) Ltd</t>
  </si>
  <si>
    <t>Lekgetho Tseki</t>
  </si>
  <si>
    <t>Motheo</t>
  </si>
  <si>
    <t>0768315994</t>
  </si>
  <si>
    <t>info.yshift@gmail.com</t>
  </si>
  <si>
    <t>masks. Protective clothing</t>
  </si>
  <si>
    <t>MAAA0492462</t>
  </si>
  <si>
    <t>Catherine Moore Uniforms</t>
  </si>
  <si>
    <t>Victoria Catherine Moore</t>
  </si>
  <si>
    <t>0791240314</t>
  </si>
  <si>
    <t>info@catherinemoore.co.za</t>
  </si>
  <si>
    <t>face masks, protective work gear</t>
  </si>
  <si>
    <t>MAAA0888937</t>
  </si>
  <si>
    <t>VYS73793</t>
  </si>
  <si>
    <t>Simple Pro Trading</t>
  </si>
  <si>
    <t>Sanelisiwe Radebe</t>
  </si>
  <si>
    <t>Durban</t>
  </si>
  <si>
    <t>0781531320</t>
  </si>
  <si>
    <t>sanelisiwer@ymail.com</t>
  </si>
  <si>
    <t>washable face masks</t>
  </si>
  <si>
    <t>MAAA0905317</t>
  </si>
  <si>
    <t>Umthikazi Textiles and Projects</t>
  </si>
  <si>
    <t>Andiswa Mdletye</t>
  </si>
  <si>
    <t>0606313555</t>
  </si>
  <si>
    <t>Disposable masks</t>
  </si>
  <si>
    <t>MAAA0900914</t>
  </si>
  <si>
    <t>Perm Design</t>
  </si>
  <si>
    <t>Nonhlanhla Mbambo</t>
  </si>
  <si>
    <t>0767105163</t>
  </si>
  <si>
    <t>pndesigns.fashion@gmail.com</t>
  </si>
  <si>
    <t>Design and tailoring of traditional attires, suits and beach wear</t>
  </si>
  <si>
    <t>G6C171431</t>
  </si>
  <si>
    <t>Delali General Trading cc</t>
  </si>
  <si>
    <t>Bernard Odu</t>
  </si>
  <si>
    <t>0839755297</t>
  </si>
  <si>
    <t>delaliunlimited@gmail.com</t>
  </si>
  <si>
    <t>MAAA0714281</t>
  </si>
  <si>
    <t>PRM 236 Enterprise</t>
  </si>
  <si>
    <t>Keletso Legoale</t>
  </si>
  <si>
    <t>Vembe</t>
  </si>
  <si>
    <t>0677069405</t>
  </si>
  <si>
    <t>pfunzo.keletso@gmail.com</t>
  </si>
  <si>
    <t>MAAA0909005</t>
  </si>
  <si>
    <t>XRZ81934</t>
  </si>
  <si>
    <t>K2014Q58503</t>
  </si>
  <si>
    <t>Asma Wadee</t>
  </si>
  <si>
    <t>0728728288</t>
  </si>
  <si>
    <t>asma@mokopu.co.za</t>
  </si>
  <si>
    <t>MAAA0635445</t>
  </si>
  <si>
    <t>Limaco Clothing</t>
  </si>
  <si>
    <t>Melanie Kelly</t>
  </si>
  <si>
    <t>0714102157</t>
  </si>
  <si>
    <t>melanie@mddfabrics.co.za</t>
  </si>
  <si>
    <t>EA5431936Q</t>
  </si>
  <si>
    <t> IPF33096</t>
  </si>
  <si>
    <t>African Poncho Pty Ltd</t>
  </si>
  <si>
    <t>R M Phetoane</t>
  </si>
  <si>
    <t>Bojanala</t>
  </si>
  <si>
    <t>0680682756/0834234568</t>
  </si>
  <si>
    <t xml:space="preserve"> africanponcho@gmail.com</t>
  </si>
  <si>
    <t>MAAA0842068</t>
  </si>
  <si>
    <t>SLZ28105</t>
  </si>
  <si>
    <t>Nomtiwane trading and projects</t>
  </si>
  <si>
    <t>Thabang Peter zwane</t>
  </si>
  <si>
    <t>071 1845 070</t>
  </si>
  <si>
    <t>info@nomtiwaneclothing.com</t>
  </si>
  <si>
    <t>Work suits, wedding gowns, cloth masks</t>
  </si>
  <si>
    <t>MAAA0051805</t>
  </si>
  <si>
    <t>Prikell Clothing</t>
  </si>
  <si>
    <t xml:space="preserve">Pravashnie Rajagopal </t>
  </si>
  <si>
    <t>Ray Nkonyeni</t>
  </si>
  <si>
    <t xml:space="preserve">072 142 8950 </t>
  </si>
  <si>
    <t>Cloth Face Masks</t>
  </si>
  <si>
    <t>MAAA0908322</t>
  </si>
  <si>
    <t>TCDC Leisure Options Pty Ltd.</t>
  </si>
  <si>
    <t>Lawrence Thipe</t>
  </si>
  <si>
    <t>076 211 0444</t>
  </si>
  <si>
    <t>Lawrence Thipe &lt;za.results@gmail.com&gt;</t>
  </si>
  <si>
    <t>MAAA0798761</t>
  </si>
  <si>
    <t>BDH75789</t>
  </si>
  <si>
    <t>Zaukhakhatha Trading and Projects</t>
  </si>
  <si>
    <t>Zamantungwa General Dealer (PTY) Ltd</t>
  </si>
  <si>
    <t>Unathi Nyama</t>
  </si>
  <si>
    <t>073 425 9722</t>
  </si>
  <si>
    <t>unathiny@gmail.com</t>
  </si>
  <si>
    <t>affordable cloth and 3 ply face masks.</t>
  </si>
  <si>
    <t>MAAA0535744</t>
  </si>
  <si>
    <t>iPower Director</t>
  </si>
  <si>
    <t>Manorgarie Naidoo</t>
  </si>
  <si>
    <t>Umhlanga</t>
  </si>
  <si>
    <t>0810437421</t>
  </si>
  <si>
    <t>naidoo12@gmail.com</t>
  </si>
  <si>
    <t>Cotton washable/reusable 3-layer masks</t>
  </si>
  <si>
    <t>MAAA0907846</t>
  </si>
  <si>
    <t>Shine The Way</t>
  </si>
  <si>
    <t xml:space="preserve">NG Siyo </t>
  </si>
  <si>
    <t>Sol Plaatje</t>
  </si>
  <si>
    <t>083 2404 927</t>
  </si>
  <si>
    <t xml:space="preserve">ngsiyo@shine-the-way.co.za </t>
  </si>
  <si>
    <t>Fabric/Cloth Face Mask</t>
  </si>
  <si>
    <t>MAAA0208908</t>
  </si>
  <si>
    <t>HENDRICKSBENJAMIN COLLECTION</t>
  </si>
  <si>
    <t xml:space="preserve">Genevieve Benjamin  </t>
  </si>
  <si>
    <t>City of Cape Town</t>
  </si>
  <si>
    <t>0712763749 / 061 526 5374</t>
  </si>
  <si>
    <t>genevieve@hbcollection.co.za</t>
  </si>
  <si>
    <t>Apparel for women
Genuine leather handbags &amp; wallets
Most recently - cloth masks</t>
  </si>
  <si>
    <t>MAAA0892128</t>
  </si>
  <si>
    <t>KWAKWASA TRAdING AND PROJECTS</t>
  </si>
  <si>
    <t>Sisanda Hangana</t>
  </si>
  <si>
    <t>Great Kei Municipality</t>
  </si>
  <si>
    <t>073 3647912 or 073 173 2290</t>
  </si>
  <si>
    <t>hanganasisanda@gmail.com</t>
  </si>
  <si>
    <t>sewing of school uniform and traditional attire
Cloth Face Masks</t>
  </si>
  <si>
    <t>MAAA0749137</t>
  </si>
  <si>
    <t>EFFECTCO (Pty) Ltd</t>
  </si>
  <si>
    <t>Tebogo Mashinini</t>
  </si>
  <si>
    <t>065 837 4083</t>
  </si>
  <si>
    <t>tebogomashinini97@gmail.com</t>
  </si>
  <si>
    <t>producing bespoke, accessible fashionable clothing and furniture
Cloth face masks</t>
  </si>
  <si>
    <t>BLOSM TRADING</t>
  </si>
  <si>
    <t>Andrew Makena</t>
  </si>
  <si>
    <t xml:space="preserve">064 548 3880 /
071 201 9357
</t>
  </si>
  <si>
    <t>blosmtrading@gmail.com</t>
  </si>
  <si>
    <t xml:space="preserve">branding, digital printing, embroidery, cooperate gift supply, school uniform branding and supply 
branded masks </t>
  </si>
  <si>
    <t>MAAA0018644</t>
  </si>
  <si>
    <t>MKT INVESTMENTS</t>
  </si>
  <si>
    <t>Shiphra Chisha</t>
  </si>
  <si>
    <t>Haartebees</t>
  </si>
  <si>
    <t>083 717 6395</t>
  </si>
  <si>
    <t>shiphrach@gmail.com</t>
  </si>
  <si>
    <t>Sewing and supplying of PPE</t>
  </si>
  <si>
    <t>MAAA0900838</t>
  </si>
  <si>
    <t>Zatodox Pty Ltd</t>
  </si>
  <si>
    <t>Ronald Williams</t>
  </si>
  <si>
    <t>074 628 2696</t>
  </si>
  <si>
    <t>zatodoxptyltd@gmail.com</t>
  </si>
  <si>
    <t>MAAA0028297</t>
  </si>
  <si>
    <t>DIKARABO TRADING COOPERATIVE Limited</t>
  </si>
  <si>
    <t>Mathabo Molewa</t>
  </si>
  <si>
    <t>Thaba Chweu</t>
  </si>
  <si>
    <t>078 044 6623</t>
  </si>
  <si>
    <t>dikarabo66@gmail.com</t>
  </si>
  <si>
    <t>MAAA0048296</t>
  </si>
  <si>
    <t>REACHING ALL-TRANSPORT AND PROJECTS</t>
  </si>
  <si>
    <t xml:space="preserve">Vusumuzi Mashabane </t>
  </si>
  <si>
    <t>082 489 1394</t>
  </si>
  <si>
    <t xml:space="preserve"> vusimashabane7@gmail.com</t>
  </si>
  <si>
    <t>Manufacturing of PPE and other hygiene products</t>
  </si>
  <si>
    <t>Tsalach Solutions PTY LTD</t>
  </si>
  <si>
    <t>Khazamula Howard Mthathi</t>
  </si>
  <si>
    <t>067 923 6915</t>
  </si>
  <si>
    <t>tsalach.solutionspty@gmail.com</t>
  </si>
  <si>
    <t>fashion, curtain and mask</t>
  </si>
  <si>
    <t>MAAA086485</t>
  </si>
  <si>
    <t>UFR95072</t>
  </si>
  <si>
    <t>MBD84910</t>
  </si>
  <si>
    <t>#14753</t>
  </si>
  <si>
    <t>DJX96818</t>
  </si>
  <si>
    <t>City of Ekurhuleni</t>
  </si>
  <si>
    <t>MAAA0222306</t>
  </si>
  <si>
    <t>Phumaphambili Agriculture</t>
  </si>
  <si>
    <t>N Nogaga</t>
  </si>
  <si>
    <t>Mthata</t>
  </si>
  <si>
    <t>0835342274</t>
  </si>
  <si>
    <t>ntobeko.n@gmail.com</t>
  </si>
  <si>
    <t>2 layer face masks</t>
  </si>
  <si>
    <t>MAAA0609557</t>
  </si>
  <si>
    <t>KFB94889</t>
  </si>
  <si>
    <t>MAHONE THE QUIET JUNKIE</t>
  </si>
  <si>
    <t xml:space="preserve">Sibusiso Mahone </t>
  </si>
  <si>
    <t>067 064 1006</t>
  </si>
  <si>
    <t>s.mahone@live.com</t>
  </si>
  <si>
    <t>EE15B522E7</t>
  </si>
  <si>
    <t xml:space="preserve">Ye  </t>
  </si>
  <si>
    <t>VSH11753</t>
  </si>
  <si>
    <t>UNI FORM</t>
  </si>
  <si>
    <t>Luke Radloff</t>
  </si>
  <si>
    <t>082 040 2845</t>
  </si>
  <si>
    <t>sales@uniformza.com</t>
  </si>
  <si>
    <t>1718ABB2DH</t>
  </si>
  <si>
    <t>WLK70590</t>
  </si>
  <si>
    <t>Crustalos Cortour</t>
  </si>
  <si>
    <t>Wilhemina Ratsoma</t>
  </si>
  <si>
    <t>0796555536</t>
  </si>
  <si>
    <t>missvelly@gmail.com</t>
  </si>
  <si>
    <t>Designer clothes,cloth masks,gowns</t>
  </si>
  <si>
    <t>MAAA0887076</t>
  </si>
  <si>
    <t>UCC11346</t>
  </si>
  <si>
    <t>DNKM (PTY) LTD</t>
  </si>
  <si>
    <t>Daniel Mwape</t>
  </si>
  <si>
    <t>Randburg</t>
  </si>
  <si>
    <t>081 334 5491</t>
  </si>
  <si>
    <t>dnkmpty@gmail.com / dmwape@gmail.com</t>
  </si>
  <si>
    <t xml:space="preserve">1. Healthcare clothing
2. Masks
3. Clothing Manufacturing
</t>
  </si>
  <si>
    <t>RW053775874</t>
  </si>
  <si>
    <t>HAG64527</t>
  </si>
  <si>
    <t>East Coast Clothing</t>
  </si>
  <si>
    <t>SIMON SEGIRINYA</t>
  </si>
  <si>
    <t>Port Elizabeth</t>
  </si>
  <si>
    <t>0826333739</t>
  </si>
  <si>
    <t>siimons@eastcoastcllothiing..co..za</t>
  </si>
  <si>
    <t>MAAA0466320</t>
  </si>
  <si>
    <t>Mandisa Mnisi</t>
  </si>
  <si>
    <t>Ehlanzeni</t>
  </si>
  <si>
    <t>0762349884</t>
  </si>
  <si>
    <t>mandiblakcotton@gmail.com</t>
  </si>
  <si>
    <t>masks, disposable hospital gowns</t>
  </si>
  <si>
    <t>MAAA0770928</t>
  </si>
  <si>
    <t>TLC50881</t>
  </si>
  <si>
    <t>MMA MARU</t>
  </si>
  <si>
    <t>Komote Mamaru</t>
  </si>
  <si>
    <t>Polokwane Municipality</t>
  </si>
  <si>
    <t>mamaru1964@gmail.com</t>
  </si>
  <si>
    <t>sew clothes, traditional, masks: different types</t>
  </si>
  <si>
    <t>9BF55162EZ</t>
  </si>
  <si>
    <t>KSZ49698</t>
  </si>
  <si>
    <t>REIPOPILE PRIMARY CO-OPERATIVE LIMITED</t>
  </si>
  <si>
    <t xml:space="preserve">Georinah Mkhomazi </t>
  </si>
  <si>
    <t>063 763 8882 / 071 988 3267</t>
  </si>
  <si>
    <t>reipopilecoop@gmail.com</t>
  </si>
  <si>
    <t>Uniform and linen manufacturing</t>
  </si>
  <si>
    <t>MAAA0416132</t>
  </si>
  <si>
    <t>OVP41942</t>
  </si>
  <si>
    <t>LOKUHLE TRADING AND PROJECTS</t>
  </si>
  <si>
    <t>Zanele Ntsibande</t>
  </si>
  <si>
    <t>0661238714 / 0767286019</t>
  </si>
  <si>
    <t>zanele3@gmail.com</t>
  </si>
  <si>
    <t>manufacture wooden doors, facxe shield, face masks</t>
  </si>
  <si>
    <t>R0054181512</t>
  </si>
  <si>
    <t>DFF64558</t>
  </si>
  <si>
    <t>Bruno's Custom Clothiers</t>
  </si>
  <si>
    <t>Ashwin Dayanarain</t>
  </si>
  <si>
    <t>Thekweni</t>
  </si>
  <si>
    <t>082 552 5789</t>
  </si>
  <si>
    <t>brunoscc@iafrica.com</t>
  </si>
  <si>
    <t>Suites,shirts,gowns,PPE's scaves</t>
  </si>
  <si>
    <t>MAAA0908955</t>
  </si>
  <si>
    <t>#21051</t>
  </si>
  <si>
    <t>Sechaba Sewing Machines</t>
  </si>
  <si>
    <t>Rashida Visajee</t>
  </si>
  <si>
    <t>Pietermaritzburg</t>
  </si>
  <si>
    <t>083 608 2981</t>
  </si>
  <si>
    <t>sechabasewingmachines@gmail</t>
  </si>
  <si>
    <t>Cloth masks,gowns,ppe's,face shield</t>
  </si>
  <si>
    <t>MAAA0725876</t>
  </si>
  <si>
    <t>#26682</t>
  </si>
  <si>
    <t>Urbane Karoo</t>
  </si>
  <si>
    <t>Serita Swart</t>
  </si>
  <si>
    <t>Victoria West</t>
  </si>
  <si>
    <t>27 (0)82 637 9180</t>
  </si>
  <si>
    <t>info@urbanekaroo.co.za</t>
  </si>
  <si>
    <t>MAAA0606598</t>
  </si>
  <si>
    <t>Ref # 83168</t>
  </si>
  <si>
    <t>#83168</t>
  </si>
  <si>
    <t>Vida Miso</t>
  </si>
  <si>
    <t>Tembisa Boltina</t>
  </si>
  <si>
    <t>082 689 2559</t>
  </si>
  <si>
    <t>teboltina@gmail.com</t>
  </si>
  <si>
    <t>MAAA0670080</t>
  </si>
  <si>
    <t>zip51818</t>
  </si>
  <si>
    <t xml:space="preserve">Macrobest Holding Pty ltd </t>
  </si>
  <si>
    <t>Molebatsi Lechaba</t>
  </si>
  <si>
    <t>Capricon</t>
  </si>
  <si>
    <t xml:space="preserve">065 873 2174  </t>
  </si>
  <si>
    <t>info@macrobest.co.za</t>
  </si>
  <si>
    <t>MAAA0749015</t>
  </si>
  <si>
    <t>BAA-LERONA SEWING</t>
  </si>
  <si>
    <t>Thabo Marobe</t>
  </si>
  <si>
    <t>Moses Kotane</t>
  </si>
  <si>
    <t>082 690 4598</t>
  </si>
  <si>
    <t>braphoenix@gmail.com</t>
  </si>
  <si>
    <t>MAAA0189133</t>
  </si>
  <si>
    <t>OAQ91060</t>
  </si>
  <si>
    <t>Neo Ke Mpho Trading</t>
  </si>
  <si>
    <t>mathota nkanyane</t>
  </si>
  <si>
    <t>Mangaung</t>
  </si>
  <si>
    <t>078 2646 924</t>
  </si>
  <si>
    <t>watiwatzsonme@gmail.com</t>
  </si>
  <si>
    <t>MAAA0730956</t>
  </si>
  <si>
    <t>Mamali Trading Pty Ltd</t>
  </si>
  <si>
    <t>Anele Sikukula</t>
  </si>
  <si>
    <t>Garden Route</t>
  </si>
  <si>
    <t>073 632 0567</t>
  </si>
  <si>
    <t>asikukula@gmail.com</t>
  </si>
  <si>
    <t>Manufacturing of facial masks</t>
  </si>
  <si>
    <t>MAAA0464315</t>
  </si>
  <si>
    <t>BAYAPHELASA</t>
  </si>
  <si>
    <t>Donald Sibusiso Mthombothi</t>
  </si>
  <si>
    <t>Waterberg</t>
  </si>
  <si>
    <t>073 687 8550</t>
  </si>
  <si>
    <t>bayaphelasa@outlook.com</t>
  </si>
  <si>
    <t>cloth Masks and Printing</t>
  </si>
  <si>
    <t>MAAA0813498</t>
  </si>
  <si>
    <t>VSO42508</t>
  </si>
  <si>
    <t>0414841001</t>
  </si>
  <si>
    <t>simons@eastcoastclothing.co.za</t>
  </si>
  <si>
    <t>Bedding and Linens, Overalls / Aprons,Nursing Uniform, Dust Coats, Face Masks, Doctors Scrubs, Doctors Coats, Curtains and School Uniforms</t>
  </si>
  <si>
    <t>GMK87134</t>
  </si>
  <si>
    <t>DESIGN26 FOUNDATION</t>
  </si>
  <si>
    <t xml:space="preserve">Suraya Williams </t>
  </si>
  <si>
    <t>081 765 9060</t>
  </si>
  <si>
    <t>info@design26.co.za</t>
  </si>
  <si>
    <t>Cloth Masks and clothing</t>
  </si>
  <si>
    <t>MAAA0671329</t>
  </si>
  <si>
    <t>Zakhanya Fitness (Pty) Ltd</t>
  </si>
  <si>
    <t>Zuma Zanele</t>
  </si>
  <si>
    <t>076 851 1680</t>
  </si>
  <si>
    <t>info@zakhanyafitness.co.za</t>
  </si>
  <si>
    <t>MAAA0748012</t>
  </si>
  <si>
    <t>Marula Creations</t>
  </si>
  <si>
    <t>Gcinile Mothibedi</t>
  </si>
  <si>
    <t>073 780 1316</t>
  </si>
  <si>
    <t>gcinile@gmail.com</t>
  </si>
  <si>
    <t xml:space="preserve">• Fashion Designing
       Men’s wear
        Ladies wear
• Clothing manufacturing
        Work suits
         School uniform
         Ready to wear clothing
         Fabric masks
</t>
  </si>
  <si>
    <t>MAAA0783205</t>
  </si>
  <si>
    <t>AIO99104</t>
  </si>
  <si>
    <t>Guleni Projects (pty) Ltd</t>
  </si>
  <si>
    <t>Sibusiso Mgudlwa</t>
  </si>
  <si>
    <t>Baffulo City</t>
  </si>
  <si>
    <t>082 727 5051 / 061 492 1181</t>
  </si>
  <si>
    <t>oyamamgudlwa@yahoo.com</t>
  </si>
  <si>
    <t>Masks, Gloves, Clothing, Eyewear, Headwear</t>
  </si>
  <si>
    <t>MAAA0876414</t>
  </si>
  <si>
    <t>SERITI DESIGNS</t>
  </si>
  <si>
    <t>Ipeleng Mtwa</t>
  </si>
  <si>
    <t>067 140 2010</t>
  </si>
  <si>
    <t>ipelengn@gmail.com</t>
  </si>
  <si>
    <t>Washable triple-layer cloth masks</t>
  </si>
  <si>
    <t>MAAA0898307</t>
  </si>
  <si>
    <t>Bright Idea Projects 2949cc</t>
  </si>
  <si>
    <t>Kim Davids</t>
  </si>
  <si>
    <t>072 213 9483</t>
  </si>
  <si>
    <t xml:space="preserve">kim@kimdavids.co.za </t>
  </si>
  <si>
    <t>Disposable &amp; Reusable Masks</t>
  </si>
  <si>
    <t>MAAA0843086</t>
  </si>
  <si>
    <t>Quick Quilting</t>
  </si>
  <si>
    <t>Avish Bhadhai</t>
  </si>
  <si>
    <t>083 391 6241</t>
  </si>
  <si>
    <t xml:space="preserve">avishbhadhai@yahoo.com    </t>
  </si>
  <si>
    <t>Mattress Ticking Industry, Bedding Industry (Mattress Protectors/Comforters)
PPE Face Masks (100% Locally Manufactured) and disposal gown</t>
  </si>
  <si>
    <t>not on CSD</t>
  </si>
  <si>
    <t>GSE69342</t>
  </si>
  <si>
    <t>Dream Chaser Clothing (Pty) Ltd</t>
  </si>
  <si>
    <t>Oscar Fakude</t>
  </si>
  <si>
    <t>079 324 3576</t>
  </si>
  <si>
    <t>dreamchaserclothing9@gmail.com</t>
  </si>
  <si>
    <t>T-shirts; straight caps; beanies; sweaters; hoodie jackets and backpacks. All in varies colours and designs.</t>
  </si>
  <si>
    <t>MAAA0570724</t>
  </si>
  <si>
    <t>WN34953</t>
  </si>
  <si>
    <t>FBK CLOTHING AND TEXTILES</t>
  </si>
  <si>
    <t>Busisiwe Maccarthy</t>
  </si>
  <si>
    <t>073 040 3899</t>
  </si>
  <si>
    <t xml:space="preserve"> busi@fbk-fs.co.za</t>
  </si>
  <si>
    <t>mens wear, ladies wear, corporate clothing, face masks, protective and safety clothing</t>
  </si>
  <si>
    <t>MAAA0905051</t>
  </si>
  <si>
    <t>NIH67999</t>
  </si>
  <si>
    <t>ZURI CREATIONS</t>
  </si>
  <si>
    <t>Sharon Gearge</t>
  </si>
  <si>
    <t>Dikgathlong Municipality</t>
  </si>
  <si>
    <t>0711067937</t>
  </si>
  <si>
    <t>denzylp@gmail.com</t>
  </si>
  <si>
    <t xml:space="preserve">arts and craft, face/ cloth masks </t>
  </si>
  <si>
    <t>MAAA0501990</t>
  </si>
  <si>
    <t>RHA53689</t>
  </si>
  <si>
    <t>GROUP AFRIQUE CONSULTING AND PROJECTS</t>
  </si>
  <si>
    <t>Tebo Gordon</t>
  </si>
  <si>
    <t>City of Preroria</t>
  </si>
  <si>
    <t>tebo@info-africgroup.co.za</t>
  </si>
  <si>
    <t>sewing clothes/ shirts, jackets and cloth/cotton masks</t>
  </si>
  <si>
    <t>MAAA0007684</t>
  </si>
  <si>
    <t>#52890</t>
  </si>
  <si>
    <t>Mramazing The Stylist (Pty) Ltd</t>
  </si>
  <si>
    <t>Ismael Baloyi</t>
  </si>
  <si>
    <t>Mramazing The Stylist (Pty)Ltd</t>
  </si>
  <si>
    <t>School uniforms/ Corporate uniforms /  T-shirts/Caps/PPE</t>
  </si>
  <si>
    <t>228G37E2DA</t>
  </si>
  <si>
    <t>The Eye Northern Cape</t>
  </si>
  <si>
    <t>Puleng Modupe</t>
  </si>
  <si>
    <t>modupept@gmail.com</t>
  </si>
  <si>
    <t>School, Restaurant and Church uniforms/ Protective masks</t>
  </si>
  <si>
    <t>MAAA0473337</t>
  </si>
  <si>
    <t>Bantu Designs</t>
  </si>
  <si>
    <t>Nobantu Moikango</t>
  </si>
  <si>
    <t>Ekhuruleni</t>
  </si>
  <si>
    <t>bantutraders@webmail.co.za</t>
  </si>
  <si>
    <t>Corporate, School uniforms/ Protective Clothing/ T-Shirts/ Gloves/ Face musk</t>
  </si>
  <si>
    <t>MAAA0023866</t>
  </si>
  <si>
    <t>Empire &amp; 1Six Other Projects</t>
  </si>
  <si>
    <t>Philani Fakude</t>
  </si>
  <si>
    <t>eDumbe</t>
  </si>
  <si>
    <t>empireand1six@gmail.com</t>
  </si>
  <si>
    <t>Consultancy Services/ Civil Engineering/ Textile Manufacturing &amp; Suppliers(PPE)</t>
  </si>
  <si>
    <t>MAAA0621096</t>
  </si>
  <si>
    <t>CANDI LU CREATIONS</t>
  </si>
  <si>
    <t>Ngoeni Nomonde Candice</t>
  </si>
  <si>
    <t>candicengobeni@ymail.com</t>
  </si>
  <si>
    <t>manufacture clothing and face/cloth masks</t>
  </si>
  <si>
    <t>GF58B3F2E1</t>
  </si>
  <si>
    <t>12 000</t>
  </si>
  <si>
    <t>SS TRINITY TRADING</t>
  </si>
  <si>
    <t>Suemeshini Mohan</t>
  </si>
  <si>
    <t>064 6196 463</t>
  </si>
  <si>
    <t>sstrinitytrading@gmail.com</t>
  </si>
  <si>
    <t>Cloth face masks and supply of PPE</t>
  </si>
  <si>
    <t>MAAA0578359</t>
  </si>
  <si>
    <t>LHD65097</t>
  </si>
  <si>
    <t>K2020022611 TA VELLIS LEFA (PTY )LTD</t>
  </si>
  <si>
    <t>Mavis Mokgadi</t>
  </si>
  <si>
    <t>076 133 5666</t>
  </si>
  <si>
    <t>mavistmokgadi@gmail.com</t>
  </si>
  <si>
    <t>Cloth face masks, curtains and traditional dresses</t>
  </si>
  <si>
    <t>GE48EE82D3 / 
MAAA0885623</t>
  </si>
  <si>
    <t>QBF22119</t>
  </si>
  <si>
    <t>Sibas Legacy Transport and Projects (Pty) Ltd</t>
  </si>
  <si>
    <t>Nomapelo Lumka</t>
  </si>
  <si>
    <t>Hibiscus Coast</t>
  </si>
  <si>
    <t>082 437 6208</t>
  </si>
  <si>
    <t>siba.legacytransport@gamil.com</t>
  </si>
  <si>
    <t>LOK44589</t>
  </si>
  <si>
    <t>BIGDEEL (PTY) LTD</t>
  </si>
  <si>
    <t>Adil Latiff</t>
  </si>
  <si>
    <t>The Msunduzi</t>
  </si>
  <si>
    <t>084 558 7867</t>
  </si>
  <si>
    <t>adillatiff4@gmail.com</t>
  </si>
  <si>
    <t>Hospital bed mattresses and assorted bedded linens
• Hospital Steel bed frames
• Medical clothing and wears
Cloth/fabric masks</t>
  </si>
  <si>
    <t>MAAA0583519</t>
  </si>
  <si>
    <t xml:space="preserve">Big Port Trading </t>
  </si>
  <si>
    <t>Mandla Kunene</t>
  </si>
  <si>
    <t>KwaMashu</t>
  </si>
  <si>
    <t xml:space="preserve">072 955 5151 </t>
  </si>
  <si>
    <t>bigport.trading@gmail.com</t>
  </si>
  <si>
    <t>Cloth face masks
School Uniform</t>
  </si>
  <si>
    <t xml:space="preserve">C2A2F5SSFN/
MAAA0217211
</t>
  </si>
  <si>
    <t>ZVZ55581</t>
  </si>
  <si>
    <t>GAG FUNERAL HOME CC</t>
  </si>
  <si>
    <t>Cecil Gelderblom</t>
  </si>
  <si>
    <t>082 552 7815</t>
  </si>
  <si>
    <t>pfh@live.co.za</t>
  </si>
  <si>
    <t>Fabric Cloth Face Masks</t>
  </si>
  <si>
    <t>MAAA0043932</t>
  </si>
  <si>
    <t>AFRI ZIP TRADING (PTY) LTD</t>
  </si>
  <si>
    <t>MAGOBA FATHIR</t>
  </si>
  <si>
    <t>084 3223 553</t>
  </si>
  <si>
    <t>fathir1@hotmail.com</t>
  </si>
  <si>
    <t>Production of Face Masks</t>
  </si>
  <si>
    <t>MAAA0675707</t>
  </si>
  <si>
    <t>EUG56428</t>
  </si>
  <si>
    <t>SINETHEMBA  STEFANE</t>
  </si>
  <si>
    <t>Zidlekhaya Constructotrs</t>
  </si>
  <si>
    <t>Willowvale</t>
  </si>
  <si>
    <t>082 713 5517</t>
  </si>
  <si>
    <t>Sinethembastefane@gmail.com</t>
  </si>
  <si>
    <t>MAAA0339789</t>
  </si>
  <si>
    <t>Spyttk Suverllance</t>
  </si>
  <si>
    <t>Nzimande Mbali Nombulelo</t>
  </si>
  <si>
    <t>Centurion</t>
  </si>
  <si>
    <t>info@spytek.co.za</t>
  </si>
  <si>
    <t>MAAA0174798</t>
  </si>
  <si>
    <t>BSN Trading Enterprse</t>
  </si>
  <si>
    <t>Bonga Ndaba</t>
  </si>
  <si>
    <t>083 414 8888</t>
  </si>
  <si>
    <t>bonga.nda@bsnconsultants.co.za</t>
  </si>
  <si>
    <t>MAAA0024562</t>
  </si>
  <si>
    <t>The Brokers Learning Centre</t>
  </si>
  <si>
    <t>Khwatheleni Calvin Nembidzani</t>
  </si>
  <si>
    <t>calvin@afrocentic.co.za</t>
  </si>
  <si>
    <t>MAAA0181985</t>
  </si>
  <si>
    <t>WLO99238</t>
  </si>
  <si>
    <t xml:space="preserve">Mardora Design &amp; Projects </t>
  </si>
  <si>
    <t>Ligege Anza</t>
  </si>
  <si>
    <t>mardoradp@gmail.com</t>
  </si>
  <si>
    <t>MAAA0495884</t>
  </si>
  <si>
    <t>OZW21989</t>
  </si>
  <si>
    <t>NYM Group (Pty) Ltd</t>
  </si>
  <si>
    <t>Ntando Mthethwa</t>
  </si>
  <si>
    <t>078 510 7881</t>
  </si>
  <si>
    <t>ntando03@gmail.com</t>
  </si>
  <si>
    <t>Face Masks and backpacks</t>
  </si>
  <si>
    <t>MAAA0572976</t>
  </si>
  <si>
    <t>PR71588</t>
  </si>
  <si>
    <t xml:space="preserve">Milvevek Group (Pty) Ltd </t>
  </si>
  <si>
    <t>Nkateko Ramatopa</t>
  </si>
  <si>
    <t>Acardia</t>
  </si>
  <si>
    <t>065 810 7505</t>
  </si>
  <si>
    <t>milverkgroup1@gmail.com</t>
  </si>
  <si>
    <t>MAAA0708724</t>
  </si>
  <si>
    <t>HUQ68272</t>
  </si>
  <si>
    <t>302K Emporium</t>
  </si>
  <si>
    <t>Lekalakal Rebbeca Eva</t>
  </si>
  <si>
    <t>khololeka@msn.com</t>
  </si>
  <si>
    <t>Face Masks and PPE</t>
  </si>
  <si>
    <t>MAAA0887937</t>
  </si>
  <si>
    <t>ZFG97558</t>
  </si>
  <si>
    <t>Kuhandza  (Pty) Ltd</t>
  </si>
  <si>
    <t>Ntuli Goodman</t>
  </si>
  <si>
    <t>074 065 0316</t>
  </si>
  <si>
    <t>kuhandza@gmail.com</t>
  </si>
  <si>
    <t>MAAA0429140</t>
  </si>
  <si>
    <t>Nkateko Trading</t>
  </si>
  <si>
    <t>Nkateko Makhobela</t>
  </si>
  <si>
    <t>Vereeniging</t>
  </si>
  <si>
    <t>081 712 0577</t>
  </si>
  <si>
    <t>nkatekotradings@gmail.com</t>
  </si>
  <si>
    <t>MAAA0801171</t>
  </si>
  <si>
    <t>EB159105</t>
  </si>
  <si>
    <t xml:space="preserve">ACP  Marketing </t>
  </si>
  <si>
    <t>Mbali Mthembu</t>
  </si>
  <si>
    <t>060 737 0766</t>
  </si>
  <si>
    <t>account@acpmarketing.co.za</t>
  </si>
  <si>
    <t>MAAA0903949</t>
  </si>
  <si>
    <t xml:space="preserve">Futgenx Technologies </t>
  </si>
  <si>
    <t>Papi Simon Nkabinde</t>
  </si>
  <si>
    <t>0815738929</t>
  </si>
  <si>
    <t>futgenx@gmail.com</t>
  </si>
  <si>
    <t xml:space="preserve">Fabric Masks &amp; Gowns </t>
  </si>
  <si>
    <t>MAAA0337275</t>
  </si>
  <si>
    <t>Nandikwa Trading (Pty) Ltd</t>
  </si>
  <si>
    <t>Mmule Ramothibe</t>
  </si>
  <si>
    <t>Vaal</t>
  </si>
  <si>
    <t>0839953612</t>
  </si>
  <si>
    <t>mmuleramothibe@gmail.com</t>
  </si>
  <si>
    <t>Cloth Masks and Clothes</t>
  </si>
  <si>
    <t>MAAA0908746</t>
  </si>
  <si>
    <t xml:space="preserve">Bantu Designs </t>
  </si>
  <si>
    <t>Nobantu Moikangoa</t>
  </si>
  <si>
    <t>0635006245</t>
  </si>
  <si>
    <t>Protective Clothing</t>
  </si>
  <si>
    <t>MKT Projects</t>
  </si>
  <si>
    <t xml:space="preserve">Kgosi Tshoagong </t>
  </si>
  <si>
    <t>0725938432</t>
  </si>
  <si>
    <t>info@mktproject.co.za</t>
  </si>
  <si>
    <t>Protective Clothing, Face Maks</t>
  </si>
  <si>
    <t>MAAA0551872</t>
  </si>
  <si>
    <t>MADLADLENI CLOTHING &amp; EMBROIDERY</t>
  </si>
  <si>
    <t>Nhlakanipho Mkhize</t>
  </si>
  <si>
    <t>0797040458
'0614811704</t>
  </si>
  <si>
    <t>Nhlakanipho Mkhize &lt;mhlaka7@gmail.com&gt;</t>
  </si>
  <si>
    <t xml:space="preserve">• Designing 
• Cutting 
• Assembling 
• Sewing of clothing
• Embroidery
</t>
  </si>
  <si>
    <t>MAAA0120964</t>
  </si>
  <si>
    <t>KRE14859</t>
  </si>
  <si>
    <t>Tears</t>
  </si>
  <si>
    <t>PREMIER MATS AND ACCESSORIES</t>
  </si>
  <si>
    <t>Madelein Marais</t>
  </si>
  <si>
    <t xml:space="preserve">082 469 8083 </t>
  </si>
  <si>
    <t xml:space="preserve">info@premiermats.co.za </t>
  </si>
  <si>
    <t xml:space="preserve">Automotive Floor Mats
Premier Mats </t>
  </si>
  <si>
    <t>MAAA0908970</t>
  </si>
  <si>
    <t xml:space="preserve">Tears </t>
  </si>
  <si>
    <t>Sanraj Clothing CC T/A Purple Infinity</t>
  </si>
  <si>
    <t>Rajeev Maharajh</t>
  </si>
  <si>
    <t>083 560 1132</t>
  </si>
  <si>
    <t xml:space="preserve">raj@purpleinfinity.co.za
</t>
  </si>
  <si>
    <t>Corporate Clothing
Hospitality &amp; Chef wear,Protective Wear
Safety Shoes,Corporate Shoes
General Wear &amp;,Uniforms</t>
  </si>
  <si>
    <t>MAAA0210389</t>
  </si>
  <si>
    <t xml:space="preserve">Bhv Empire </t>
  </si>
  <si>
    <t>Reaboka Eugene</t>
  </si>
  <si>
    <t>078 907 5033</t>
  </si>
  <si>
    <t>Face Masks,Doctors Uniform,
Nurses Uniform,Patients Wear,Ovaralls</t>
  </si>
  <si>
    <t xml:space="preserve">Sarshia Clothing 
</t>
  </si>
  <si>
    <t>Akashni Ramsaroop</t>
  </si>
  <si>
    <t>Port Shepstone</t>
  </si>
  <si>
    <t>0827254940</t>
  </si>
  <si>
    <t>Children Clothing</t>
  </si>
  <si>
    <t>MAAA0906453</t>
  </si>
  <si>
    <t>Romac Construction (Pty)Ltd</t>
  </si>
  <si>
    <t xml:space="preserve">Roland Mac Donald </t>
  </si>
  <si>
    <t>Porterville</t>
  </si>
  <si>
    <t>084 208 1511 /
 0834212063</t>
  </si>
  <si>
    <t>romac6144@gmail.com</t>
  </si>
  <si>
    <t xml:space="preserve">Shirts , Shorts , Dresses , Workwear , Long Pants , T/Shirts , Cloth Masks
</t>
  </si>
  <si>
    <t>CG758442K</t>
  </si>
  <si>
    <t>#64586</t>
  </si>
  <si>
    <t>KHONGOLOTI TRADING AND
ENTERPRISE</t>
  </si>
  <si>
    <t>Rose Mageza</t>
  </si>
  <si>
    <t>Giyani</t>
  </si>
  <si>
    <t>071 762 3274</t>
  </si>
  <si>
    <t>khongoloti@gmail.com</t>
  </si>
  <si>
    <t>100 % Cotton three layered face masks
• Packaged and labelled
• Clear instructions on how to use a mask on a mask
• Reusable if washed</t>
  </si>
  <si>
    <t>MAAA0011073</t>
  </si>
  <si>
    <t>NAH27200</t>
  </si>
  <si>
    <t>MINGLE BOXES/TA THE BOX SHOP</t>
  </si>
  <si>
    <t>Sifiso Moyo</t>
  </si>
  <si>
    <t>0780230883</t>
  </si>
  <si>
    <t>moyosifiso@gmail.com</t>
  </si>
  <si>
    <t>RETAIL APPARAL &amp; CUSTOMISATION, CUSTOMISED
FOOTWEAR, CRAFTED CORPORATE GIFTS,
CUSTOMISED FURNITURE, ART RENTAL SERVICE, LOCALISED FMCG
&amp;
BEVERAGE PRODUCTS</t>
  </si>
  <si>
    <t>MAAA0599811</t>
  </si>
  <si>
    <t>#47347</t>
  </si>
  <si>
    <t>Rns Kumbe Company profile</t>
  </si>
  <si>
    <t>Simphiwe kumbe</t>
  </si>
  <si>
    <t>DR JS MOROKA</t>
  </si>
  <si>
    <t>0792537500</t>
  </si>
  <si>
    <t>simphiwe.crush@gmail.com</t>
  </si>
  <si>
    <t xml:space="preserve">1) NKULULEKO ELECTRICAL WORK SUITS 0837439834
2) TITAN CLOTHING T – SHIRTS 0838811542
3) AMASA GOLFERS 0749373673
4) HHS BASIC T SHIRTS 0817870415
5) EAST VAAL MOTORS SHIRTS 0136561511
6) MARBY SHOPRITE SHIRTS 0110534700
7) STEFANO CLOTHING LONG JOINTS 0823716206
8) FASHION  APPAREL ( WAS EDCON, TRUWORTHS AND TFG ORDERS) 0829092690
</t>
  </si>
  <si>
    <t>MAAA0904488
TCC PIN9CA82A337M</t>
  </si>
  <si>
    <t>W1190515</t>
  </si>
  <si>
    <t>Atlegang Holdings PTY Ltd</t>
  </si>
  <si>
    <t xml:space="preserve">Thapelo Mokoena </t>
  </si>
  <si>
    <t>Tembisa</t>
  </si>
  <si>
    <t>0740201759 </t>
  </si>
  <si>
    <t>atlegang1@hotmail.com</t>
  </si>
  <si>
    <t>MAAA0834354</t>
  </si>
  <si>
    <t>TUB07638</t>
  </si>
  <si>
    <t xml:space="preserve">Black Planet Trading Enterprise </t>
  </si>
  <si>
    <t>Thula Sindi</t>
  </si>
  <si>
    <t>0828476137</t>
  </si>
  <si>
    <t>thulasindi@gmail.com&gt;</t>
  </si>
  <si>
    <t xml:space="preserve">Face Musks </t>
  </si>
  <si>
    <t>MAAA0158889</t>
  </si>
  <si>
    <t xml:space="preserve">Sanath Trading </t>
  </si>
  <si>
    <t>V. Tshuma</t>
  </si>
  <si>
    <t>27658989259/
+27834742728</t>
  </si>
  <si>
    <t xml:space="preserve">vee@sanathtrading.co.za </t>
  </si>
  <si>
    <t>Table Clothes,Chair covers and tie backs
Napkins &amp; napkin holders, Runners and overlays
Draping, Stretch tents
Chef ware including uniforms and hats
Aprons,</t>
  </si>
  <si>
    <t>MAAA0061107</t>
  </si>
  <si>
    <t xml:space="preserve">Black Spot Media t/a Change Sportswear </t>
  </si>
  <si>
    <t>Y.Mfundo Tsheketshe</t>
  </si>
  <si>
    <t>Queenstown</t>
  </si>
  <si>
    <t xml:space="preserve">079 293 6625
</t>
  </si>
  <si>
    <t>ytsheketshe@gmail.com</t>
  </si>
  <si>
    <t>Sports wear, School
uniform, Matric
Jackets, Golf shirts</t>
  </si>
  <si>
    <t>MAAA0369380</t>
  </si>
  <si>
    <t>IAL37273</t>
  </si>
  <si>
    <t xml:space="preserve">MATHOSIM TRIMMING &amp; UPHOLSTERY </t>
  </si>
  <si>
    <t xml:space="preserve">Mary Langa </t>
  </si>
  <si>
    <t>072 108-1473/ 078 322-5267</t>
  </si>
  <si>
    <t xml:space="preserve">info@mathosim.co.za/ 
training@mathosim.co.za </t>
  </si>
  <si>
    <t>Furniture, School furniture, face musk.</t>
  </si>
  <si>
    <t>MAAA0148379</t>
  </si>
  <si>
    <t>Africa Clothing and Gifts Manufacturers (Pty) Ltd</t>
  </si>
  <si>
    <t>Warren Hollis</t>
  </si>
  <si>
    <t>Brackenfell</t>
  </si>
  <si>
    <t>0781170652</t>
  </si>
  <si>
    <t>sales@acgm.co.za</t>
  </si>
  <si>
    <t>T-Shirts Bush Shirts Lounge Shirts Golf Shirts Pit Shirts
Trousers Cargo Pants Shorts Chinos Dresses
Jackets Windbreakers Drimacs Bodywarmers Matric Jackets
Aprons Duvets Overalls Reflective Wear Tracksuits
Fleece Tops Blazers Sports Wear School Wear Jerseys
Beanies Scarves And much</t>
  </si>
  <si>
    <t>MAAA0302752</t>
  </si>
  <si>
    <t>PDM64963</t>
  </si>
  <si>
    <t>Souls of Afrika</t>
  </si>
  <si>
    <t>Nokuzola Ngcepe</t>
  </si>
  <si>
    <t>0633274764</t>
  </si>
  <si>
    <t>zolandcepe@gmail.com</t>
  </si>
  <si>
    <t>Golfers,T-Shirts,Sweaters,Jackets,Masks</t>
  </si>
  <si>
    <t>MAAA0909117</t>
  </si>
  <si>
    <t>JNB61895</t>
  </si>
  <si>
    <t>Ebenheizer Breifabriek CC</t>
  </si>
  <si>
    <t>Jean Botes</t>
  </si>
  <si>
    <t>Thabo Mofutsanyana</t>
  </si>
  <si>
    <t>0828745592</t>
  </si>
  <si>
    <t>jpbotes@ebenhaezerknitting.co.za</t>
  </si>
  <si>
    <t>Facial Masks, protective body suits</t>
  </si>
  <si>
    <t>MAAA0908585</t>
  </si>
  <si>
    <t>LEU83063</t>
  </si>
  <si>
    <t>Gelique Couture</t>
  </si>
  <si>
    <t>Angelique Du Toit</t>
  </si>
  <si>
    <t xml:space="preserve">082 304 7734 </t>
  </si>
  <si>
    <t>angelique@geliqueonline.com</t>
  </si>
  <si>
    <t>Dresses,garments cloth masks</t>
  </si>
  <si>
    <t>MAAA0909552</t>
  </si>
  <si>
    <t>HUG60361</t>
  </si>
  <si>
    <t>Vhutambo</t>
  </si>
  <si>
    <t>Mbudzeni Musie Tsiko</t>
  </si>
  <si>
    <t>Thohoyandou</t>
  </si>
  <si>
    <t>vhutambo@gmail.com</t>
  </si>
  <si>
    <t>MAAA0028957</t>
  </si>
  <si>
    <t>#27246</t>
  </si>
  <si>
    <t>Landercy Pty Ltd</t>
  </si>
  <si>
    <t>Mpho Makhele</t>
  </si>
  <si>
    <t>Kwa Mmhlanga</t>
  </si>
  <si>
    <t>'072 9750 247</t>
  </si>
  <si>
    <t>mpholandercy97@gmail.com</t>
  </si>
  <si>
    <t>MAAA0600373</t>
  </si>
  <si>
    <t>Xhanti Lifestyle Consortium (Pty) Ltd</t>
  </si>
  <si>
    <t>Mr Xabiso Mpu</t>
  </si>
  <si>
    <t>084 942 7416</t>
  </si>
  <si>
    <t>Xabiso Mpu &lt;xabisompu@gmail.com&gt;</t>
  </si>
  <si>
    <t>PPE- Masks</t>
  </si>
  <si>
    <t>MAAA0907007</t>
  </si>
  <si>
    <t>NNE34978</t>
  </si>
  <si>
    <t>PAN TEXTILES PRIMARY COOPRTAVE</t>
  </si>
  <si>
    <t>Melusi Mdakane</t>
  </si>
  <si>
    <t>Loskop- Tatane</t>
  </si>
  <si>
    <t>083 669 5890</t>
  </si>
  <si>
    <t>Zamokuhle Zwane &lt;zzwane@gmail.com&gt;</t>
  </si>
  <si>
    <t>Personal Protective Equipment PPESubcontracting for CMT major projects
T-shirts and Golf shirts
School uniforms – jersey’s, tracksuits
Digitizing, embroidering
Screen printing</t>
  </si>
  <si>
    <t>MAAA0540272 
(C318F738L)</t>
  </si>
  <si>
    <t>MZW72264</t>
  </si>
  <si>
    <t>Kabo Yarona Pty Ltd</t>
  </si>
  <si>
    <t>Itumeleng Mphalele</t>
  </si>
  <si>
    <t>0791849309
0832633314</t>
  </si>
  <si>
    <t>Itumeleng Mosomane &lt;itumeleng.mosomane@icloud.com&gt;</t>
  </si>
  <si>
    <t>Print ManagementPromotional Merchandise &amp; Corporate Gifting
 Latex Gloves
 Fabric Masks (3 Layer in White, Black &amp; Navy Blue)
o Specs: Option 1: White P30 Woven 200g /Anti-microbial coating /
Water resitant outer fabric.- Lining is a 200gsm peached Tri Coat
warp knit - Filter 150gsm Fibertex
o Production Capacity: 50 000 per month. Option 2: White TRI-FLEX
210gsm POLYESTER OUTER FABRIC / fabric.- Lining is a
200gsm peached Tri Coat warp knit - Filter 150gsm Fibertex.
Option 3: 200gsm POLYESTER TWILL OUTER FABRIC /
fabric.- Lining is a 200gsm peached Tri Coat warp knit - Filter
150gsm Fibertex</t>
  </si>
  <si>
    <t>MAAA0568195</t>
  </si>
  <si>
    <t>LUL50219</t>
  </si>
  <si>
    <t>Madinyana Construction And Projects CC</t>
  </si>
  <si>
    <t>Bathabile Mashiane</t>
  </si>
  <si>
    <t>082 783 6648</t>
  </si>
  <si>
    <t>madinyana@vodamail.co.za</t>
  </si>
  <si>
    <t>BrickworkPlastering(Material &amp; Labour)
 Tiling(Material &amp; Labour)
 Painting(Material &amp; Labour)
 Manufacture of Face Masks</t>
  </si>
  <si>
    <t>MAAA0887145</t>
  </si>
  <si>
    <t>VLW73299</t>
  </si>
  <si>
    <t>Pali Engineering (Pty) Ltd</t>
  </si>
  <si>
    <t>Palesa Isaac</t>
  </si>
  <si>
    <t>071 226 8899</t>
  </si>
  <si>
    <t>paliiengineering@gmail.com</t>
  </si>
  <si>
    <t>Supply of Medical rapidly test kits for Covid-19, Hand Sanitizers, Different types of Face masks, Surface Disinfection</t>
  </si>
  <si>
    <t>DBD2698245 
(MAAA0610916)</t>
  </si>
  <si>
    <t>JYJ02678</t>
  </si>
  <si>
    <t>Zibigen Pty Ltd</t>
  </si>
  <si>
    <t>Kevin Naidoo</t>
  </si>
  <si>
    <t>27 61 421 9676</t>
  </si>
  <si>
    <t>Kevin &lt;kevin@zibigen.co.za&gt;</t>
  </si>
  <si>
    <t>3 ply surgical masks;o N95 fluid shields; Shoe overs;Head nets;Disposable coveralls / hazmat, Disposable aprons; scrubs, surgical gowns; Washable coveralls; and Body bags.</t>
  </si>
  <si>
    <t>MAAA 0130993
(F5C84DA5F8)</t>
  </si>
  <si>
    <t xml:space="preserve">SPF FASHION TRENDZ </t>
  </si>
  <si>
    <t xml:space="preserve">Ndinavhushavhelo Famadi </t>
  </si>
  <si>
    <t xml:space="preserve">0742053518
0614466954 </t>
  </si>
  <si>
    <t>Ndina Famadi &lt;ndinafamadi@gmail.com&gt;</t>
  </si>
  <si>
    <t xml:space="preserve">Dresses● tops, ● skirts, ● pants, shorts, ●  jackets, and playsuits, ● We Plan to provide bags, big bags, small bags, clutches, and wallets
</t>
  </si>
  <si>
    <t>C7CC2422E8</t>
  </si>
  <si>
    <t>Ktravel Xperts PTY LTD</t>
  </si>
  <si>
    <t>Kgopotso Mkhize</t>
  </si>
  <si>
    <t>27 72 578 6020</t>
  </si>
  <si>
    <t>kgopotso@ktravelxperts.co.za</t>
  </si>
  <si>
    <t>Clothing i.e. uniforms, golf shirts etc.2. Cloth face masks
3. Curtains (all types i.e. cotton, luxury) and lining i.e. block out,
4. Duvet covers, sheets and pillowcases
5. Pillows, cushions etc.</t>
  </si>
  <si>
    <t>E5471A73R 
(MAAA0056400)</t>
  </si>
  <si>
    <t>Keyarona Marketing Services</t>
  </si>
  <si>
    <t>Tebogo Modisane</t>
  </si>
  <si>
    <t>074 839 0858</t>
  </si>
  <si>
    <t>Tebogo.modisane@ymail.com</t>
  </si>
  <si>
    <t>General Suppliers- Mask manufacturing</t>
  </si>
  <si>
    <t>MAAA0279003</t>
  </si>
  <si>
    <t>WKU92262</t>
  </si>
  <si>
    <t>MDEZ Trading (Pty) Ltd</t>
  </si>
  <si>
    <t>MR SANDILE DESMOND MATHIBELA</t>
  </si>
  <si>
    <t>Hendrina</t>
  </si>
  <si>
    <t>079 478 6693</t>
  </si>
  <si>
    <t>sandilemathibela@hotmail.com</t>
  </si>
  <si>
    <t>PPE- Masks, Gloves, Overralls, Boots</t>
  </si>
  <si>
    <t>MAAA0843920</t>
  </si>
  <si>
    <t>PKM09144</t>
  </si>
  <si>
    <t>Admex Promotional Materials</t>
  </si>
  <si>
    <t>DARREN AANHUIZEN</t>
  </si>
  <si>
    <t>Cape Town Metro</t>
  </si>
  <si>
    <t>27 72 434 1218
27 72 029 3827</t>
  </si>
  <si>
    <t>darren@admex.co.za; carol@admex.co.za</t>
  </si>
  <si>
    <t>Schoolwear / Uniforms• Schoolwear / Uniforms
• Corporate Clothing
• Sportswear
• Headwear
• Glassware
• Calendars
• Plastics
• Diaries
• Face Masks (3000 units per day)
• Hand Sanitizers</t>
  </si>
  <si>
    <t>MAAA0905855</t>
  </si>
  <si>
    <t>EYN75347</t>
  </si>
  <si>
    <t>DRAMATIC CLOTHING</t>
  </si>
  <si>
    <t>Brian Shiringani</t>
  </si>
  <si>
    <t>mixo@dramaticclothing.co.za.</t>
  </si>
  <si>
    <t>SCHOOL UNIFORM, SCRABS, PPE, APRONS, FACE MASKS</t>
  </si>
  <si>
    <t>MAAA0000561</t>
  </si>
  <si>
    <t>100 000</t>
  </si>
  <si>
    <t>EPM71980</t>
  </si>
  <si>
    <t>NORTHSYNC CONSULTING</t>
  </si>
  <si>
    <t>Tsholofelo Cindzi</t>
  </si>
  <si>
    <t>Nkomasi Municipality</t>
  </si>
  <si>
    <t>northsync@webmail.co.za     sthe4life@gmail.com</t>
  </si>
  <si>
    <t>ManufactuRE Cloth masks</t>
  </si>
  <si>
    <t>MAAA0730634</t>
  </si>
  <si>
    <t>RDN53339</t>
  </si>
  <si>
    <t>BVLK APPAREL AND ACCESSORIES (PTY) LTD</t>
  </si>
  <si>
    <t>Balvan Rishidaw</t>
  </si>
  <si>
    <t>City of Ethekwini</t>
  </si>
  <si>
    <t>076 147 3293</t>
  </si>
  <si>
    <t>balvan@smileysfootwear.co.za / balvanrishidaw@gmail.com</t>
  </si>
  <si>
    <t>Ladies and Children’s footwear such as boots, shoes, sandals, pumps and court shoes.
Cloth face masks</t>
  </si>
  <si>
    <t>3349DB4226</t>
  </si>
  <si>
    <t>IHM16333</t>
  </si>
  <si>
    <t>HQI10546</t>
  </si>
  <si>
    <t>More Fire holdings 17</t>
  </si>
  <si>
    <t>Brian Shoarane</t>
  </si>
  <si>
    <t>084 797 6134 /
084 718 2923</t>
  </si>
  <si>
    <t>bsh04051@gmail.com</t>
  </si>
  <si>
    <t xml:space="preserve">Photography and recording
• Marquees
• Deco
• Marshalls
• T-shirts
</t>
  </si>
  <si>
    <t>MAAA0181035</t>
  </si>
  <si>
    <t>#40870</t>
  </si>
  <si>
    <t>T H V LOGISTICS AND PROJECTS</t>
  </si>
  <si>
    <t>T.H. Vena</t>
  </si>
  <si>
    <t>Buffalo City</t>
  </si>
  <si>
    <t>079 467 9964 /
 081 535 8801</t>
  </si>
  <si>
    <t>info.mbctraining@gmail.com</t>
  </si>
  <si>
    <t>Cloth Face Masks Manufacturing
Detergents Manufacturing</t>
  </si>
  <si>
    <t>MAAA0056302</t>
  </si>
  <si>
    <t>TEC62816</t>
  </si>
  <si>
    <t>Mantivista (Pty) Ltd</t>
  </si>
  <si>
    <t>Christopher H Buckle</t>
  </si>
  <si>
    <t>082 564 9997</t>
  </si>
  <si>
    <t>23group@telkomsa.net</t>
  </si>
  <si>
    <t>producing high quality ladies designer fashion</t>
  </si>
  <si>
    <t>FD6765G212</t>
  </si>
  <si>
    <t>OBioma Sewing And Multipurpose</t>
  </si>
  <si>
    <t>Prudence Mangwanatala</t>
  </si>
  <si>
    <t>076 869 6472</t>
  </si>
  <si>
    <t>prudence_mangwanatala@yahoo.com</t>
  </si>
  <si>
    <t>Uniforms;
 Protective Clothing
 Stationery, Promotional and Marketing Material and
 Branding.</t>
  </si>
  <si>
    <t>MAAA0030295</t>
  </si>
  <si>
    <t>PSV42640</t>
  </si>
  <si>
    <t>The Fashion Atelier</t>
  </si>
  <si>
    <t xml:space="preserve">Marina Roest </t>
  </si>
  <si>
    <t>064 759 9831</t>
  </si>
  <si>
    <t>info@thefashionatelier.co.za</t>
  </si>
  <si>
    <t>Evening wear
Matric farewell
Flower girl dresses</t>
  </si>
  <si>
    <t>93D4113376</t>
  </si>
  <si>
    <t>ECB24855</t>
  </si>
  <si>
    <t>BUZWE BETHU TRADING AND CONSTRUCTION PROJECTS CC</t>
  </si>
  <si>
    <t xml:space="preserve">Nobuzwe Mabona
</t>
  </si>
  <si>
    <t>East london</t>
  </si>
  <si>
    <t>079 157 7376</t>
  </si>
  <si>
    <t xml:space="preserve"> afrochild1972@gmail.com</t>
  </si>
  <si>
    <t xml:space="preserve">Fabric/Cloth face-masks
     Protective Overalls
</t>
  </si>
  <si>
    <t>MAAA0114518</t>
  </si>
  <si>
    <t>#63652</t>
  </si>
  <si>
    <t>ALKAL IMPORT &amp; EXPORT CC T/A LONDON ROYAL</t>
  </si>
  <si>
    <t>Batuhan Safak</t>
  </si>
  <si>
    <t>072 028 8657</t>
  </si>
  <si>
    <t>b1safak@gmail.com</t>
  </si>
  <si>
    <t>Face Masks
mens suits and formal wear, female clothes and clothing accessories</t>
  </si>
  <si>
    <t>MAAA0909570</t>
  </si>
  <si>
    <t>COT64117</t>
  </si>
  <si>
    <t>CREATIVIDAD CONSULTING</t>
  </si>
  <si>
    <t>Liezl van der Westhuizen</t>
  </si>
  <si>
    <t>082 373 0971</t>
  </si>
  <si>
    <t>director@creatividad.co.za</t>
  </si>
  <si>
    <t>Sewing of clothes</t>
  </si>
  <si>
    <t>MAAA0054221</t>
  </si>
  <si>
    <t>BDN19713</t>
  </si>
  <si>
    <t>KINGS PRICE PROJECTS</t>
  </si>
  <si>
    <t>Godfrey Masango</t>
  </si>
  <si>
    <t>JS Moroka region</t>
  </si>
  <si>
    <t>0767841344</t>
  </si>
  <si>
    <t>kingspriceprojects@gmail.com</t>
  </si>
  <si>
    <t>events, printing, printing, manufacture masks</t>
  </si>
  <si>
    <t>MAAA0901839</t>
  </si>
  <si>
    <t>LYM17850</t>
  </si>
  <si>
    <t>AFRICAN APPLIED CHEMICAL</t>
  </si>
  <si>
    <t>Mthokozisi Sibanda</t>
  </si>
  <si>
    <t>0726637740 0736357125</t>
  </si>
  <si>
    <t>mthoko@africanappliedchemical.co.za</t>
  </si>
  <si>
    <t>Hiking Socks, Masks</t>
  </si>
  <si>
    <t>MAAA0691779</t>
  </si>
  <si>
    <t>50 000</t>
  </si>
  <si>
    <t>TTA83755</t>
  </si>
  <si>
    <t>REPAIR CITY HOLDINGS</t>
  </si>
  <si>
    <t>Emtiaaz Patel</t>
  </si>
  <si>
    <t>eThekwini Municipality</t>
  </si>
  <si>
    <t>0815125998 0721909498</t>
  </si>
  <si>
    <t>repaircityholdings@gmail.com</t>
  </si>
  <si>
    <t>Hand soap, toilet paper, Hand sanitizer, masks</t>
  </si>
  <si>
    <t>MAAA0905067</t>
  </si>
  <si>
    <t>20 0000</t>
  </si>
  <si>
    <t>JBG75705</t>
  </si>
  <si>
    <t>CHIMA LUMUMBA t/a Aziza</t>
  </si>
  <si>
    <t>Gugu Nkuna</t>
  </si>
  <si>
    <t>074 885 7944</t>
  </si>
  <si>
    <t>gnkuna@gmail.com</t>
  </si>
  <si>
    <t>Clothing, Accessories, Home Décor</t>
  </si>
  <si>
    <t>MAAA0907625</t>
  </si>
  <si>
    <t>WEW34811</t>
  </si>
  <si>
    <t>ALVOSYS</t>
  </si>
  <si>
    <t>Linus Serfontein</t>
  </si>
  <si>
    <t>084 8118 797</t>
  </si>
  <si>
    <t>Linus.a1@telkomsa.net</t>
  </si>
  <si>
    <t xml:space="preserve">• Emergency spill kits
• Suite covers for protective clothing
• School book and tog bags
• Buffs and scarves for personal protection
• First Aid bags
• Custom made bags (sport and leisure)
</t>
  </si>
  <si>
    <t>MAAA0907530</t>
  </si>
  <si>
    <t>#15656</t>
  </si>
  <si>
    <t>Producing bespoke, accessible fashionable clothing and furniture
Cloth face masks</t>
  </si>
  <si>
    <t>ROO54183405</t>
  </si>
  <si>
    <t>CZH28599</t>
  </si>
  <si>
    <t>Ifollowtrends</t>
  </si>
  <si>
    <t>Pearl Nomonde Sindane</t>
  </si>
  <si>
    <t>Gert Sibande</t>
  </si>
  <si>
    <t>083 457 0961</t>
  </si>
  <si>
    <t>psindane@gmail.com</t>
  </si>
  <si>
    <t>Clothing</t>
  </si>
  <si>
    <t>MAAA0099744</t>
  </si>
  <si>
    <t>WAB28054</t>
  </si>
  <si>
    <t>SEDA</t>
  </si>
  <si>
    <t>Lucies Enterprise  (Pty) Ltd</t>
  </si>
  <si>
    <t>Thomas Ramuhugu</t>
  </si>
  <si>
    <t>076563 6921/ 0722463497</t>
  </si>
  <si>
    <t>ramuhugutn@live.com</t>
  </si>
  <si>
    <t>Manufacturing of school uniforms</t>
  </si>
  <si>
    <t>MAAA0436876</t>
  </si>
  <si>
    <t>GKI52663</t>
  </si>
  <si>
    <t>Thanatelo Trading</t>
  </si>
  <si>
    <t>Anele Mnisi</t>
  </si>
  <si>
    <t xml:space="preserve">Gert Sibande </t>
  </si>
  <si>
    <t>0791616988</t>
  </si>
  <si>
    <t xml:space="preserve">Anelemnisi56@gmail.co.za  </t>
  </si>
  <si>
    <t>FurnCity Trading</t>
  </si>
  <si>
    <t>Nompumelelo Nkosi</t>
  </si>
  <si>
    <t>0780559 169/ 0824919 795</t>
  </si>
  <si>
    <t>funcityn@gmail.com</t>
  </si>
  <si>
    <t>MAAA0025464</t>
  </si>
  <si>
    <t>OIV83200</t>
  </si>
  <si>
    <t>Lorraine Mnisi</t>
  </si>
  <si>
    <t>0765695063</t>
  </si>
  <si>
    <t>None</t>
  </si>
  <si>
    <t>Linen &amp; clothing manufacturing</t>
  </si>
  <si>
    <t>MAAA0517384</t>
  </si>
  <si>
    <t>KHO35465</t>
  </si>
  <si>
    <t>Siyalu art and craft</t>
  </si>
  <si>
    <t>Lindiwe Sibambo</t>
  </si>
  <si>
    <t>0768990073</t>
  </si>
  <si>
    <t>siyalu.art@gmail.com</t>
  </si>
  <si>
    <t>Tax Pin:93EB9198CM</t>
  </si>
  <si>
    <t>WUN24376</t>
  </si>
  <si>
    <t>Chikateko Trading</t>
  </si>
  <si>
    <t>Chicateko Sithole</t>
  </si>
  <si>
    <t>0827909485</t>
  </si>
  <si>
    <t>chicateco@webmail.co.za</t>
  </si>
  <si>
    <t>Pillow cases, duvet covers,sheet bed.</t>
  </si>
  <si>
    <t>MAAA0234411</t>
  </si>
  <si>
    <t>QXB83331</t>
  </si>
  <si>
    <t>Uncle City Trading</t>
  </si>
  <si>
    <t>Lithuso  Mujovo</t>
  </si>
  <si>
    <t>0790277581</t>
  </si>
  <si>
    <t>uncle.city4@gmail.com</t>
  </si>
  <si>
    <t>Pillow cases, duvet covers,sheet bed</t>
  </si>
  <si>
    <t>MAAA0436075</t>
  </si>
  <si>
    <t>THT50105</t>
  </si>
  <si>
    <t>Syamenya Trading</t>
  </si>
  <si>
    <t>Grace Mbita</t>
  </si>
  <si>
    <t>072 276 1667</t>
  </si>
  <si>
    <t>MAAA0656711</t>
  </si>
  <si>
    <t>LKD49129</t>
  </si>
  <si>
    <t>Emashengu  Trading</t>
  </si>
  <si>
    <t>Jabu Mbazima</t>
  </si>
  <si>
    <t>0722673667</t>
  </si>
  <si>
    <t>14718C22EZ</t>
  </si>
  <si>
    <t>HQR95516</t>
  </si>
  <si>
    <t>TIHOSI TEXTILES (PTY) LTD</t>
  </si>
  <si>
    <t>Zandile Mhinga</t>
  </si>
  <si>
    <t>Tshwane (Centurion)</t>
  </si>
  <si>
    <t>0720359895</t>
  </si>
  <si>
    <t>zandile@tihositextiles.co.za</t>
  </si>
  <si>
    <t>All types of masks,Hand sanitizers,All types of gloves,Disposable aprons,Disposable overalls,Disposable sleeve protectors</t>
  </si>
  <si>
    <t>2015/151942/07</t>
  </si>
  <si>
    <t>MAAAO905117</t>
  </si>
  <si>
    <t xml:space="preserve">Yes </t>
  </si>
  <si>
    <t>DJH65966</t>
  </si>
  <si>
    <t>Esquire Global (PTY) LTD</t>
  </si>
  <si>
    <t>Lefentse Nokaneng</t>
  </si>
  <si>
    <t>Tshwane (Mabopane)</t>
  </si>
  <si>
    <t>0761150059</t>
  </si>
  <si>
    <t>lefentse@esquireglobal.co.za,www.esquireglobal.co.za</t>
  </si>
  <si>
    <t>1000 cloth masks p/d</t>
  </si>
  <si>
    <t xml:space="preserve">2012/142319/07 </t>
  </si>
  <si>
    <t>MAAA0018842</t>
  </si>
  <si>
    <t>AQV81049</t>
  </si>
  <si>
    <t>Ala Aggy</t>
  </si>
  <si>
    <t>Agnes Desten</t>
  </si>
  <si>
    <t>Overberg</t>
  </si>
  <si>
    <t>0780018569  0833367101</t>
  </si>
  <si>
    <t>6611260103088</t>
  </si>
  <si>
    <t>Black Gold Media</t>
  </si>
  <si>
    <t>Nuran Andrews</t>
  </si>
  <si>
    <t>Cape Winelands</t>
  </si>
  <si>
    <t xml:space="preserve">072 277380 </t>
  </si>
  <si>
    <t>nuran@blackgoldmedia.co.za</t>
  </si>
  <si>
    <t>MAAA0682780</t>
  </si>
  <si>
    <t xml:space="preserve">Bukho Project &amp; General Trading </t>
  </si>
  <si>
    <t>Nontsikelelo Ngqaza</t>
  </si>
  <si>
    <t>073 967 6479</t>
  </si>
  <si>
    <t>ngqazaumnombo@gmail.com</t>
  </si>
  <si>
    <t>Manufacturing of Floor &amp; wall mats</t>
  </si>
  <si>
    <t>Yes MAA0504648</t>
  </si>
  <si>
    <t>Elmada Clothing (Pty) Ltd</t>
  </si>
  <si>
    <t>Anita Brooks</t>
  </si>
  <si>
    <t>West Coast</t>
  </si>
  <si>
    <t>0789573381</t>
  </si>
  <si>
    <t>anitabrooks1965@gmail.com</t>
  </si>
  <si>
    <t>Manufacturer &amp; Distributor</t>
  </si>
  <si>
    <t>2015/432834/07</t>
  </si>
  <si>
    <t>MAAA0129725</t>
  </si>
  <si>
    <t>Leading Edge Signs cc</t>
  </si>
  <si>
    <t>Riaan Van Heerden</t>
  </si>
  <si>
    <t>044 8744778</t>
  </si>
  <si>
    <t>Clothing manufacturing</t>
  </si>
  <si>
    <t>MAAA0132293</t>
  </si>
  <si>
    <t>House of LH</t>
  </si>
  <si>
    <t>Lusanda Hleko</t>
  </si>
  <si>
    <t>Lejweleputswa Welkom</t>
  </si>
  <si>
    <t>0787993797</t>
  </si>
  <si>
    <t xml:space="preserve">lusanda@houseoflh.com </t>
  </si>
  <si>
    <t>Designer clothing</t>
  </si>
  <si>
    <t>MAAA0150389</t>
  </si>
  <si>
    <t xml:space="preserve">Practicon </t>
  </si>
  <si>
    <t>Lebohang Botipe</t>
  </si>
  <si>
    <t>0714918435</t>
  </si>
  <si>
    <t>lebogangbotipe@yahoo.com    or  Practicontrading@gmail.com</t>
  </si>
  <si>
    <t>All PPC Clothing including Masks</t>
  </si>
  <si>
    <t>MAAA0203941</t>
  </si>
  <si>
    <t xml:space="preserve">Mampoi Exclusive Design </t>
  </si>
  <si>
    <t xml:space="preserve">Mampoi Zwane </t>
  </si>
  <si>
    <t xml:space="preserve">Fezile Dabi </t>
  </si>
  <si>
    <t>079 7304097</t>
  </si>
  <si>
    <t>mampoiz.mz@gmail.com</t>
  </si>
  <si>
    <t xml:space="preserve">Clothing </t>
  </si>
  <si>
    <t>MAAA0562415</t>
  </si>
  <si>
    <t xml:space="preserve">Masentle african Design </t>
  </si>
  <si>
    <t>Masentle Lukhele</t>
  </si>
  <si>
    <t>0799437321</t>
  </si>
  <si>
    <t>masentle.lukhele@gmail.com</t>
  </si>
  <si>
    <t>MAAA0908367</t>
  </si>
  <si>
    <t xml:space="preserve">Shequeen </t>
  </si>
  <si>
    <t>Maphoka Pilane</t>
  </si>
  <si>
    <t>0796217884</t>
  </si>
  <si>
    <t>mmmaphoka@gmail.com</t>
  </si>
  <si>
    <t>MAAA0523212</t>
  </si>
  <si>
    <t xml:space="preserve">The Garland </t>
  </si>
  <si>
    <t xml:space="preserve">Lebohang Raselimo </t>
  </si>
  <si>
    <t>0662446650</t>
  </si>
  <si>
    <t>lraselimo@gmail.com</t>
  </si>
  <si>
    <t>MAAA0641231</t>
  </si>
  <si>
    <t>3birds Boutique</t>
  </si>
  <si>
    <t>Grace Ntabe</t>
  </si>
  <si>
    <t>0786380160</t>
  </si>
  <si>
    <t>ntabennopi@gmail.com</t>
  </si>
  <si>
    <t>MAAA0942315</t>
  </si>
  <si>
    <t xml:space="preserve">Manthees </t>
  </si>
  <si>
    <t>Mothibedi Kokoropo</t>
  </si>
  <si>
    <t>0789891560</t>
  </si>
  <si>
    <t>mothibedikk@gmail.com</t>
  </si>
  <si>
    <t>MAAA0908848</t>
  </si>
  <si>
    <t xml:space="preserve">Elrievera Fashion School </t>
  </si>
  <si>
    <t xml:space="preserve">Elizah Mphuthi </t>
  </si>
  <si>
    <t xml:space="preserve">Thabo Mofutsanyana -Bethlehem </t>
  </si>
  <si>
    <t>073 490 6709                   081 783 3574</t>
  </si>
  <si>
    <t>elizamphuthi62@gmail.com</t>
  </si>
  <si>
    <t>Clothing and Sewing school</t>
  </si>
  <si>
    <t>E4F28155FQ</t>
  </si>
  <si>
    <t xml:space="preserve">Style by Lilly Pty Ltd </t>
  </si>
  <si>
    <t>Dieketseng “Lily” Maketekete</t>
  </si>
  <si>
    <t>Thabo Mofutsanyana -Ficksburg</t>
  </si>
  <si>
    <t>084 987 7217</t>
  </si>
  <si>
    <t>hlaolilily@gmail.com</t>
  </si>
  <si>
    <t>MAAA0906273</t>
  </si>
  <si>
    <t>Spopo Creations  Pty Ltd</t>
  </si>
  <si>
    <t>Nthabeleng Lenah Snyman</t>
  </si>
  <si>
    <t>078 356 6985</t>
  </si>
  <si>
    <t>nthabelengsnyman2@gmail.com</t>
  </si>
  <si>
    <t>MAAA0907169</t>
  </si>
  <si>
    <t xml:space="preserve">Victoria Vivacious Pty Ltd </t>
  </si>
  <si>
    <t>Mmakgasa Victoria Motloung</t>
  </si>
  <si>
    <t xml:space="preserve">Thabo Mofutsanyana -Paul Roux </t>
  </si>
  <si>
    <t>061 283 1886</t>
  </si>
  <si>
    <t>victoriavivac@gmail.com</t>
  </si>
  <si>
    <t>B823G59378</t>
  </si>
  <si>
    <t>Reithutile Modern Clothing Designerc Primary Cooperat
ive Limited</t>
  </si>
  <si>
    <t>Zanele Grace  Mcira</t>
  </si>
  <si>
    <t>Thabo Mofutsanyana-Vrede</t>
  </si>
  <si>
    <t>082 088 1380</t>
  </si>
  <si>
    <t>nontozanele30@gnail.com</t>
  </si>
  <si>
    <t>MAAA0477661</t>
  </si>
  <si>
    <t>Thabonaka Creations  Pty Ltd</t>
  </si>
  <si>
    <t xml:space="preserve">Mampe Radebe </t>
  </si>
  <si>
    <t xml:space="preserve">Thabo Mofutsanyana-Qwa-Qwa </t>
  </si>
  <si>
    <t>073 007 5490</t>
  </si>
  <si>
    <t>mmradebe47@gmail.com</t>
  </si>
  <si>
    <t>MAAA0882539</t>
  </si>
  <si>
    <t xml:space="preserve">Autti street wear </t>
  </si>
  <si>
    <t>Rebone Mofokeng</t>
  </si>
  <si>
    <t>067 632 9167</t>
  </si>
  <si>
    <t>autticlothing@gmail.com</t>
  </si>
  <si>
    <t>MAAAA0879948</t>
  </si>
  <si>
    <t xml:space="preserve">Meaparo Ya Africa PTY LTD  </t>
  </si>
  <si>
    <t>Innocentia Tselane Mokoena</t>
  </si>
  <si>
    <t>073 436 6764</t>
  </si>
  <si>
    <t>shebealex3@gmail.com</t>
  </si>
  <si>
    <t>MAAA0283624</t>
  </si>
  <si>
    <t>Nozamile Primary Co-operative LTD</t>
  </si>
  <si>
    <t>Ms Agnes Menziwa</t>
  </si>
  <si>
    <t>Xhariep</t>
  </si>
  <si>
    <t>073 876 8292</t>
  </si>
  <si>
    <t>agnesmampuli@gmail.com</t>
  </si>
  <si>
    <t>School Uniforms, church uniforms, cultural garments and alterations</t>
  </si>
  <si>
    <t>MAAA0676138</t>
  </si>
  <si>
    <t>In the process of registering</t>
  </si>
  <si>
    <t>Ponahatso Primary Cooperative Ltd</t>
  </si>
  <si>
    <t>Ms Molebohang  Beketsana</t>
  </si>
  <si>
    <t>078 787 1224</t>
  </si>
  <si>
    <t>Ponahatso.PrimaryCo244@gmail.com</t>
  </si>
  <si>
    <t>MAAA0490290</t>
  </si>
  <si>
    <t>27677 AND 27596</t>
  </si>
  <si>
    <t>SS Clothing Primary Cooperative Ltd</t>
  </si>
  <si>
    <t>Ms Sara Koker</t>
  </si>
  <si>
    <t>072 298 5853</t>
  </si>
  <si>
    <t>ssclothing99@gmail.com</t>
  </si>
  <si>
    <t>No: Previous Account Closed. In  the process of opening the new one.</t>
  </si>
  <si>
    <t xml:space="preserve"> Mamello (Pty) Ltd</t>
  </si>
  <si>
    <t>Ms Manyatso Bettie Khalimane</t>
  </si>
  <si>
    <t>074 838 4357</t>
  </si>
  <si>
    <t>bkhalimane@gmail.com</t>
  </si>
  <si>
    <t>D6A1571233</t>
  </si>
  <si>
    <t>IHZ63376</t>
  </si>
  <si>
    <t>Mohato ka Mohato Cooperative</t>
  </si>
  <si>
    <t>Ms Agnes Mnyakama</t>
  </si>
  <si>
    <t>073 130 8279</t>
  </si>
  <si>
    <t>Mohatokamohatocooperative5@gmail.com</t>
  </si>
  <si>
    <t>XFT67823</t>
  </si>
  <si>
    <t>Nomansele Primary Cooperative</t>
  </si>
  <si>
    <t>Ms Nomayeza Ntho</t>
  </si>
  <si>
    <t>078 658 8124</t>
  </si>
  <si>
    <t>nomayezantho400@gmail.com</t>
  </si>
  <si>
    <t>MAAA0433298</t>
  </si>
  <si>
    <t>SBT8902</t>
  </si>
  <si>
    <t>RMB Clothing and Textile Manufacturing Co-op</t>
  </si>
  <si>
    <t>Mandy Mahabir</t>
  </si>
  <si>
    <t>0848392391</t>
  </si>
  <si>
    <t>Manufacturing Clothing</t>
  </si>
  <si>
    <t>MAAA0132707</t>
  </si>
  <si>
    <t>C2014000878</t>
  </si>
  <si>
    <t>House of Pools Co-op</t>
  </si>
  <si>
    <t>Teboho Lioma</t>
  </si>
  <si>
    <t>0719316508</t>
  </si>
  <si>
    <t>tnt.lioma@gmail.com</t>
  </si>
  <si>
    <t>MAAA0078311</t>
  </si>
  <si>
    <t>NLT43214</t>
  </si>
  <si>
    <t>Medupi Trading and Projects t/a RSA Dotcom</t>
  </si>
  <si>
    <t>Tshepo Kolanchu</t>
  </si>
  <si>
    <t>0815977778</t>
  </si>
  <si>
    <t>tsepok@justrsa.com</t>
  </si>
  <si>
    <t>MAAA0099355</t>
  </si>
  <si>
    <t>PLK31180</t>
  </si>
  <si>
    <t>Years ahead Agency</t>
  </si>
  <si>
    <t>Tshepang Mofolo</t>
  </si>
  <si>
    <t>0764267076</t>
  </si>
  <si>
    <t>alexmofolo91@gmail.com</t>
  </si>
  <si>
    <t>MAAA0835597</t>
  </si>
  <si>
    <t>The Look</t>
  </si>
  <si>
    <t>Thabiso Matlotlo</t>
  </si>
  <si>
    <t>083 944 0510</t>
  </si>
  <si>
    <t>matlotlothabiso@gmail.com</t>
  </si>
  <si>
    <t>MAAA0766127</t>
  </si>
  <si>
    <t>Unexpected Clothing</t>
  </si>
  <si>
    <t>Lerato Senoko</t>
  </si>
  <si>
    <t>0726987438</t>
  </si>
  <si>
    <t>unx.sneakers@gmail.com</t>
  </si>
  <si>
    <t>MAAA0712929</t>
  </si>
  <si>
    <t>ZYG6279</t>
  </si>
  <si>
    <t>Zuleika's Designs</t>
  </si>
  <si>
    <t>Zuleika  Cloete</t>
  </si>
  <si>
    <t>Namakwa</t>
  </si>
  <si>
    <t>0719919748</t>
  </si>
  <si>
    <t>Clothing and linen</t>
  </si>
  <si>
    <t>MAAA0908846</t>
  </si>
  <si>
    <t>HXZ98404</t>
  </si>
  <si>
    <t>Future  Creations Co-op</t>
  </si>
  <si>
    <t xml:space="preserve">Rose Motlhokwane </t>
  </si>
  <si>
    <t>Frances Baard</t>
  </si>
  <si>
    <t>0736571703</t>
  </si>
  <si>
    <t xml:space="preserve">DM Magagula and </t>
  </si>
  <si>
    <t>Mandlenkosi Magagula</t>
  </si>
  <si>
    <t>0823671873</t>
  </si>
  <si>
    <t>magaguladm@magagulainc.co.za</t>
  </si>
  <si>
    <t>MAAA0892459</t>
  </si>
  <si>
    <t>Mhluzi Wethu Textile and Project</t>
  </si>
  <si>
    <t>Mrs Thembeni Phetla</t>
  </si>
  <si>
    <t>Nkangala</t>
  </si>
  <si>
    <t>0791243218</t>
  </si>
  <si>
    <t>thembenielinah782@gmail.com</t>
  </si>
  <si>
    <t>PPE (Mines), School Uniform/Masks</t>
  </si>
  <si>
    <t>MAAA78987</t>
  </si>
  <si>
    <t>WIP</t>
  </si>
  <si>
    <t>Not yet registered</t>
  </si>
  <si>
    <t>Ntlu Ya Moroko</t>
  </si>
  <si>
    <t>Ms Angie Masike</t>
  </si>
  <si>
    <t>0722834418 0796587586</t>
  </si>
  <si>
    <t>angiemasike@gmail.com/masikeraisibe1.rm@gmail.com</t>
  </si>
  <si>
    <t>MAB89109</t>
  </si>
  <si>
    <t>Madira Fasion Design and Catering</t>
  </si>
  <si>
    <t>Ms Madira Matjeke</t>
  </si>
  <si>
    <t>061 241 4258       072 171 1249</t>
  </si>
  <si>
    <t>info@madirafashions.com</t>
  </si>
  <si>
    <t>3 ply face masks, uniforms, wedding gowns, traditional outfits, suits, bed linen etc</t>
  </si>
  <si>
    <t>MAAA0452809</t>
  </si>
  <si>
    <t>Khazamula</t>
  </si>
  <si>
    <t>Zee MM enterprise (Pty)Ltd</t>
  </si>
  <si>
    <t xml:space="preserve">Zanele Malandule </t>
  </si>
  <si>
    <t>064 190 8691</t>
  </si>
  <si>
    <t>zzmalandule@gmail.com</t>
  </si>
  <si>
    <t>Dress-making 
pillow case 
Embriodery
T-shirt printing
Handbangs
Cloth face masks</t>
  </si>
  <si>
    <t>MAAA0325936</t>
  </si>
  <si>
    <t>ENI51740</t>
  </si>
  <si>
    <t>Handy Safety Solutions</t>
  </si>
  <si>
    <t>Vicky Ledwaba</t>
  </si>
  <si>
    <t>082 957 8950 / 
015 291 2101</t>
  </si>
  <si>
    <t>noqomilevicky@gmail.com</t>
  </si>
  <si>
    <t>Custom clothing from dresses , pants , tops and suits</t>
  </si>
  <si>
    <t>MAAA0806890</t>
  </si>
  <si>
    <t>#75506</t>
  </si>
  <si>
    <t>ASSAGAI SPORTS</t>
  </si>
  <si>
    <t>Rodney Padayachee</t>
  </si>
  <si>
    <t>082 8431 246</t>
  </si>
  <si>
    <t>rodneypadayachee225@gmail.com</t>
  </si>
  <si>
    <t>Sports apparel</t>
  </si>
  <si>
    <t>MAAA0378029</t>
  </si>
  <si>
    <t>YTH60788</t>
  </si>
  <si>
    <t>Hashtag Marketing (Pty) Ltd</t>
  </si>
  <si>
    <t xml:space="preserve">Moyahabo Pitikoe </t>
  </si>
  <si>
    <t xml:space="preserve">011 453 1809 /
082 603 8351
</t>
  </si>
  <si>
    <t>habi@htmsa.co.za</t>
  </si>
  <si>
    <t>Marketing 
branding
Face cloth masks</t>
  </si>
  <si>
    <t>MAAA0849329</t>
  </si>
  <si>
    <t>EAN39002</t>
  </si>
  <si>
    <t xml:space="preserve">LORMA BOUTIQUE </t>
  </si>
  <si>
    <t>LM MAYINGA</t>
  </si>
  <si>
    <t>083 209 1077</t>
  </si>
  <si>
    <t>lorrainema@webmail.co.za</t>
  </si>
  <si>
    <t>School uniforms
Traditional clothing
Matric dance dresses
Graduation gowns and clothing supply for Kiddies Academy pre-schools
Wedding dresses
Special occasions clothing</t>
  </si>
  <si>
    <t>MAAA0810666</t>
  </si>
  <si>
    <t>EBC76175</t>
  </si>
  <si>
    <t>HH Equity Holding</t>
  </si>
  <si>
    <t>Harriet Williams</t>
  </si>
  <si>
    <t>061 512 7607</t>
  </si>
  <si>
    <t>hhequityhold@gmail.com</t>
  </si>
  <si>
    <t>General Trading
Transport and delivery
Medical Supplies
Baby Nappies
3d Masks</t>
  </si>
  <si>
    <t>MAAA0459357</t>
  </si>
  <si>
    <t>LEG06369</t>
  </si>
  <si>
    <t>RECHERCHE 2020</t>
  </si>
  <si>
    <t>Kagiso Matlawa</t>
  </si>
  <si>
    <t>082 336 9817</t>
  </si>
  <si>
    <t>loatel224@gmail.com</t>
  </si>
  <si>
    <t>Plastic made visors, and
fabric cloth face masks
hand foam soap and bathroom sprays cleaner</t>
  </si>
  <si>
    <t>MAAA0832445</t>
  </si>
  <si>
    <t>#13315</t>
  </si>
  <si>
    <t>ABAFAZI BABANTU FISHING</t>
  </si>
  <si>
    <t>WILLIAMS, HARRIET EDNA</t>
  </si>
  <si>
    <t>abafazibabantu@gmail.com</t>
  </si>
  <si>
    <t>3d Masks
General Trading
Transport and delivery
Medical Supplies</t>
  </si>
  <si>
    <t>MAAA0188458</t>
  </si>
  <si>
    <t>WNH55601</t>
  </si>
  <si>
    <t>LEPG Express</t>
  </si>
  <si>
    <t>Lebo Motshabi</t>
  </si>
  <si>
    <t>Tlokwe City Council</t>
  </si>
  <si>
    <t>084 903 7919</t>
  </si>
  <si>
    <t>motshabile@gmail.com</t>
  </si>
  <si>
    <t xml:space="preserve">T-shirt, Shorts, Baseball shirts, Jersey, Printing and embroidery. Face/cloth face masks
</t>
  </si>
  <si>
    <t>MAAA0648676</t>
  </si>
  <si>
    <t>OHM92392</t>
  </si>
  <si>
    <t xml:space="preserve">LEQING </t>
  </si>
  <si>
    <t>Justin Glass</t>
  </si>
  <si>
    <t>New Castle</t>
  </si>
  <si>
    <t>LT TAU TRADING</t>
  </si>
  <si>
    <t>Maswaralele lavarty Raphela</t>
  </si>
  <si>
    <t>Fetakgomo</t>
  </si>
  <si>
    <t>082 710 0158</t>
  </si>
  <si>
    <t>info@laverttechnologist.co.za</t>
  </si>
  <si>
    <t xml:space="preserve">Sports wear
School uniforms
Church uniforms
T shirts
Embroider
Washable 3 layer mask. Non woven.
</t>
  </si>
  <si>
    <t>MAAA0903536</t>
  </si>
  <si>
    <t>IGN53906</t>
  </si>
  <si>
    <t>Ashton Clothing</t>
  </si>
  <si>
    <t>Rachel Johnson</t>
  </si>
  <si>
    <t>0606701771/0793162371</t>
  </si>
  <si>
    <t>Life Community Services NPO</t>
  </si>
  <si>
    <t>Maryna De Vries / Sally Versveld</t>
  </si>
  <si>
    <t>0722415442</t>
  </si>
  <si>
    <t>maryna@lifecommunity.co.za / sally@lifecommunity.co.za</t>
  </si>
  <si>
    <t>MAAA0343869</t>
  </si>
  <si>
    <t>GDL55132.</t>
  </si>
  <si>
    <t>Saldanha Clothing CC</t>
  </si>
  <si>
    <t>Megan Newman-Lamb</t>
  </si>
  <si>
    <t>The Darling Trust</t>
  </si>
  <si>
    <t>Tasha St John-Reid</t>
  </si>
  <si>
    <t>(022) 492 3384</t>
  </si>
  <si>
    <t>tasha@thedarlingtrust.org</t>
  </si>
  <si>
    <t>Various clothing</t>
  </si>
  <si>
    <t>B1921FE22N</t>
  </si>
  <si>
    <t>OOZ96420</t>
  </si>
  <si>
    <t xml:space="preserve">Wemasi Handgemaak </t>
  </si>
  <si>
    <t xml:space="preserve">Colleen Murphy </t>
  </si>
  <si>
    <t>062 535 5837</t>
  </si>
  <si>
    <t xml:space="preserve">wemasihandgemaak@gmail.com </t>
  </si>
  <si>
    <t>Face masks, handbags,</t>
  </si>
  <si>
    <t>MAAA0908843</t>
  </si>
  <si>
    <t>KWI86437</t>
  </si>
  <si>
    <t xml:space="preserve">Just Craftin </t>
  </si>
  <si>
    <t>June Henkeman</t>
  </si>
  <si>
    <t>0724820024</t>
  </si>
  <si>
    <t>Jhenkeman9@gmail.com</t>
  </si>
  <si>
    <t>manufacturing of clothing, face masks</t>
  </si>
  <si>
    <t>Outstanding</t>
  </si>
  <si>
    <t>ASQ62754</t>
  </si>
  <si>
    <t>Sinakho Leadership Support &amp; Skills Development Centre</t>
  </si>
  <si>
    <t>Mary 'Zella' Pahlana</t>
  </si>
  <si>
    <t>0825498785/0817285954</t>
  </si>
  <si>
    <t>zpahlana@sinakholssdc.org.za / zpahlana@gmail.com</t>
  </si>
  <si>
    <t>k2011143828</t>
  </si>
  <si>
    <t>Amatheki Trading CC</t>
  </si>
  <si>
    <t>H O Mqomboti</t>
  </si>
  <si>
    <t>0797827362</t>
  </si>
  <si>
    <t>amathekigroup@gmail.com</t>
  </si>
  <si>
    <t>Manufacturing of clothing, face masks</t>
  </si>
  <si>
    <t>MAAA0559608</t>
  </si>
  <si>
    <t>GHI28957</t>
  </si>
  <si>
    <t>Proudly Karoo (Pty) LTD</t>
  </si>
  <si>
    <t>Hillet Scheun</t>
  </si>
  <si>
    <t>Central Karoo</t>
  </si>
  <si>
    <t>0845822980</t>
  </si>
  <si>
    <t>hillet@proudlykaroo.co.za</t>
  </si>
  <si>
    <t>Various clothing and embroidery</t>
  </si>
  <si>
    <t>MAAA068892</t>
  </si>
  <si>
    <t>Czwe B Industries</t>
  </si>
  <si>
    <t>William Bennett</t>
  </si>
  <si>
    <t>czwebindustries@gmail.com</t>
  </si>
  <si>
    <t xml:space="preserve">Cloth Mask – Double Layer reusable and washable, PPE, Protective clothing,Coveralls,Face Shields,Sanitiser 
</t>
  </si>
  <si>
    <t>MAAA0079152</t>
  </si>
  <si>
    <t>HMA29701/54866</t>
  </si>
  <si>
    <t>Tradewind Maintenance &amp; Supply</t>
  </si>
  <si>
    <t>Roshilla Moodley</t>
  </si>
  <si>
    <t>0732760933</t>
  </si>
  <si>
    <t>Tradewind.supply@gmail.com</t>
  </si>
  <si>
    <t>MAAA0187946</t>
  </si>
  <si>
    <t>VCN44410</t>
  </si>
  <si>
    <t>Mabena Clothing manufacturing</t>
  </si>
  <si>
    <t>Eunice Mabena</t>
  </si>
  <si>
    <t>Emalahleni</t>
  </si>
  <si>
    <t>0'798310130</t>
  </si>
  <si>
    <t>eunicemabena664@gmail.com</t>
  </si>
  <si>
    <t>MAAA0661213</t>
  </si>
  <si>
    <t>EWB12422</t>
  </si>
  <si>
    <t>Makwande Sewing Co op</t>
  </si>
  <si>
    <t>Goodnes Ngwenya</t>
  </si>
  <si>
    <t>0721082233</t>
  </si>
  <si>
    <t xml:space="preserve"> makwande123@gmail.com</t>
  </si>
  <si>
    <t>Uniforms,tracksuites,overalls</t>
  </si>
  <si>
    <t>MAAA0470112</t>
  </si>
  <si>
    <t>UHA41578</t>
  </si>
  <si>
    <t>Ursulas Alterations</t>
  </si>
  <si>
    <t>Cheryl Bell</t>
  </si>
  <si>
    <t>East London</t>
  </si>
  <si>
    <t>082 570 6965,</t>
  </si>
  <si>
    <t>cheryl@cliche3.com</t>
  </si>
  <si>
    <t>Dress making,cloth masks</t>
  </si>
  <si>
    <t>MAAA0907296</t>
  </si>
  <si>
    <t>DHQ48534</t>
  </si>
  <si>
    <t>Creatividad Consulting</t>
  </si>
  <si>
    <t>Liezl Van Der Westhuizen</t>
  </si>
  <si>
    <t>0823730971</t>
  </si>
  <si>
    <t>director@creatividad</t>
  </si>
  <si>
    <t>BDN 19713</t>
  </si>
  <si>
    <t>Nogugushe General Projects CC</t>
  </si>
  <si>
    <t>Nombuso Mtirara</t>
  </si>
  <si>
    <t>Undeberg</t>
  </si>
  <si>
    <t>083 681 8385</t>
  </si>
  <si>
    <t>mgmtirara@gmail.com</t>
  </si>
  <si>
    <t>General Supplies</t>
  </si>
  <si>
    <t>MAAA0502801</t>
  </si>
  <si>
    <t>DESME DESIGNS (PTY) Ltd</t>
  </si>
  <si>
    <t>Desme Klopper</t>
  </si>
  <si>
    <t>083 234 7719
011 791 5125</t>
  </si>
  <si>
    <t>desme@desmedesigns.co.za</t>
  </si>
  <si>
    <t>Staff Uniforms ( shirts, jackets, pants, headgear, skirts etc)</t>
  </si>
  <si>
    <t>F6151FA24S</t>
  </si>
  <si>
    <t>AXL66307</t>
  </si>
  <si>
    <t>MAHZOND Trading Enterprise cc</t>
  </si>
  <si>
    <t xml:space="preserve">Tebogo Mashigo </t>
  </si>
  <si>
    <t>Enkangala</t>
  </si>
  <si>
    <t>082 7917 112
013 934 4001</t>
  </si>
  <si>
    <t>Mahzond Trading &lt;mahzondtrading@gmail.com&gt;</t>
  </si>
  <si>
    <t xml:space="preserve">Office furniture, utilities and stationery supplies </t>
  </si>
  <si>
    <t>MAAA0008109
(BG6277A221)</t>
  </si>
  <si>
    <t>TUD66858</t>
  </si>
  <si>
    <t>K2014184587 (Pty) Ltd</t>
  </si>
  <si>
    <t>Roseline Dubasi</t>
  </si>
  <si>
    <t>eKurhuleni</t>
  </si>
  <si>
    <t>081 349 0456</t>
  </si>
  <si>
    <t>Roseline Dubasi &lt;roselinedubasi@gmail.com&gt;</t>
  </si>
  <si>
    <t>To locally manufacture fabric / cloth face masks, for the South African public including some state institutions such as schools and community workers.</t>
  </si>
  <si>
    <t>MAAA0876612 
(EEGBG7F21S)</t>
  </si>
  <si>
    <t>ZEN T CREATION PTY LTD</t>
  </si>
  <si>
    <t>Tholakele Londiwe</t>
  </si>
  <si>
    <t>Pietermaritsburg</t>
  </si>
  <si>
    <t>079 079 9184</t>
  </si>
  <si>
    <t>Tholakele Londiwe &lt;tlshozi@yahoo.com&gt;</t>
  </si>
  <si>
    <t>This involves manufacturing of face cloth masks. Our hospitality sector involves catering, décor and we also run a nail bar</t>
  </si>
  <si>
    <t>MAAA0171031
(D11851G38I)</t>
  </si>
  <si>
    <t>Ntandolwethu Supplies</t>
  </si>
  <si>
    <t>Zandile Miya</t>
  </si>
  <si>
    <t>Sedibeng</t>
  </si>
  <si>
    <t>071 3366 854 </t>
  </si>
  <si>
    <t>ntandolwethuorders@gmail.com</t>
  </si>
  <si>
    <t>Medical Supplies, Uniform, Masks</t>
  </si>
  <si>
    <t>MAAA0374005</t>
  </si>
  <si>
    <t xml:space="preserve">Ubuncwane Primary co-op </t>
  </si>
  <si>
    <t xml:space="preserve">Thandeka Ndevu </t>
  </si>
  <si>
    <t>0834951478</t>
  </si>
  <si>
    <t>tndevu1805@gmail.com.</t>
  </si>
  <si>
    <t>Garments Manufactruring</t>
  </si>
  <si>
    <t>MAAA0476249</t>
  </si>
  <si>
    <t>Limitless Expression Designs</t>
  </si>
  <si>
    <t>Mrs Nonyaniso Tshobonga</t>
  </si>
  <si>
    <t>Margate</t>
  </si>
  <si>
    <t>082 460 3912
078 662 5505</t>
  </si>
  <si>
    <t>Limitless Expressions &lt;limitlessexpressdesigns@gmail.com&gt;</t>
  </si>
  <si>
    <t>Cloth Masks2. Dust Coats, Hazarps, Doctors Scrubs,Boil suits</t>
  </si>
  <si>
    <t>MAAA0319088</t>
  </si>
  <si>
    <t>SMART ART DIGITAL AND
INTERIOR DESIGN</t>
  </si>
  <si>
    <t>Leroy Mametsa</t>
  </si>
  <si>
    <t>021 447 0872</t>
  </si>
  <si>
    <t>leroy@smartart.co.za</t>
  </si>
  <si>
    <t>3 layer washable beak face mask</t>
  </si>
  <si>
    <t>MAAA0290875</t>
  </si>
  <si>
    <t>SSSN03272</t>
  </si>
  <si>
    <t>CV &amp; SS TRADING ENTERPRISE</t>
  </si>
  <si>
    <t>Cynthia Mhlanga</t>
  </si>
  <si>
    <t>Ermelo</t>
  </si>
  <si>
    <t>083 294 2808</t>
  </si>
  <si>
    <t>Cynthia Mhlanga &lt;oprah.mhlanga@gmail.com&gt;</t>
  </si>
  <si>
    <t>SUPPLY AND DISTRIBUTION HEALTH CARE PRODUCTS,FABRIC/CLOTH MASKS , SURGICAL MASKS, LATEX HANDS GLOVES, SANITIZER WIPES,THERMOSTART SURGICAL SHOES, PROTECTIVE OVERALL</t>
  </si>
  <si>
    <t>MAAA0066025</t>
  </si>
  <si>
    <t>SXP 86584</t>
  </si>
  <si>
    <t>Zekhakuhle Primary Co-operative</t>
  </si>
  <si>
    <t>Zoleka Dwabayo</t>
  </si>
  <si>
    <t>073 387 5629
082 722 7561</t>
  </si>
  <si>
    <t>zekakuhle@gmail.com</t>
  </si>
  <si>
    <t>Masks, uniform,Track Suits, Curtains</t>
  </si>
  <si>
    <t>F367A1137Q</t>
  </si>
  <si>
    <t>Malesela Samuel Mogale Business Enterprise Pty ltd</t>
  </si>
  <si>
    <t>Samuel Mogale</t>
  </si>
  <si>
    <t xml:space="preserve">27 82 959 7389
27 74 658 0328 </t>
  </si>
  <si>
    <t>ceo@pdca.co.za</t>
  </si>
  <si>
    <t>Mask production</t>
  </si>
  <si>
    <t>F5476E224S 
(MAAA0007317)</t>
  </si>
  <si>
    <t>PTA Bloed Enterprise</t>
  </si>
  <si>
    <t>Michael Makgale</t>
  </si>
  <si>
    <t>073 502 1030</t>
  </si>
  <si>
    <t>makgale@ptabloed.co.za</t>
  </si>
  <si>
    <t>Fabric/Cloth face masks</t>
  </si>
  <si>
    <t>MAAA0448179</t>
  </si>
  <si>
    <t>DSM25695</t>
  </si>
  <si>
    <t>TOPAZ MENTORSHIP</t>
  </si>
  <si>
    <t>Anthea Schultz</t>
  </si>
  <si>
    <t>076 028 4210</t>
  </si>
  <si>
    <t>antheaschultz321@gmail.com</t>
  </si>
  <si>
    <t>Fabric/cloth face masks</t>
  </si>
  <si>
    <t>MAAA0866800</t>
  </si>
  <si>
    <t>NJD15322</t>
  </si>
  <si>
    <t>MAH ORIGINALS GROUP</t>
  </si>
  <si>
    <t>Marcia Mabaso</t>
  </si>
  <si>
    <t>063 683 8998</t>
  </si>
  <si>
    <t>info@mahoriginals.co.za</t>
  </si>
  <si>
    <t>Baby clothes
Fabric/cloth face masks</t>
  </si>
  <si>
    <t>MAAA0906277</t>
  </si>
  <si>
    <t>#21897</t>
  </si>
  <si>
    <t xml:space="preserve">Tshepo </t>
  </si>
  <si>
    <t>TLHABO YA LETSATSI TRADING AND PROJECTS 56</t>
  </si>
  <si>
    <t>Daniel Malatji</t>
  </si>
  <si>
    <t>082 938 4567</t>
  </si>
  <si>
    <t>sdmalatji@gmail.com</t>
  </si>
  <si>
    <t>Cloth face masks, hospital linen, travel bags, cushion and facel towels</t>
  </si>
  <si>
    <t>MAAA0176961</t>
  </si>
  <si>
    <t>DOS9277</t>
  </si>
  <si>
    <t>Ruby Gold</t>
  </si>
  <si>
    <t>Kananelo Dolo</t>
  </si>
  <si>
    <t>0795709132</t>
  </si>
  <si>
    <t>kananelogracedolo@gmail.com</t>
  </si>
  <si>
    <t>Design and manufacturing of cloths from wedding gowns, uniforms, corporate clothing and cloth masks</t>
  </si>
  <si>
    <t>MAAA0515708</t>
  </si>
  <si>
    <t>RCK13001</t>
  </si>
  <si>
    <t>Black Sandwich</t>
  </si>
  <si>
    <t>Thembi Mahlangu</t>
  </si>
  <si>
    <t>084 568 6816</t>
  </si>
  <si>
    <t>slythembi@gmail.com</t>
  </si>
  <si>
    <t>Logo Design &amp; Development
Packaging Design Services
T-Shirts, Mugs &amp; Cups
Business cards &amp; flyers design
Pull-up Banners and Advertising Boards
Face cloth masks</t>
  </si>
  <si>
    <t>MAAA0612933</t>
  </si>
  <si>
    <t>NWM13411</t>
  </si>
  <si>
    <t>EMPOWERED VERSATILE
ENABLEMENT</t>
  </si>
  <si>
    <t>F Robbertse</t>
  </si>
  <si>
    <t xml:space="preserve">082 651 0639  </t>
  </si>
  <si>
    <t>frobbertse@e-v-e.co.za</t>
  </si>
  <si>
    <t>Fashion apparel and designer clothing</t>
  </si>
  <si>
    <t>MAAA0427189</t>
  </si>
  <si>
    <t>#16818</t>
  </si>
  <si>
    <t>Juneco Clothing Corporation</t>
  </si>
  <si>
    <t>Juanita B. Seekola</t>
  </si>
  <si>
    <t>084 766 5040 / 
031 409 9516</t>
  </si>
  <si>
    <t>Juanita.Seekola@gmail.com</t>
  </si>
  <si>
    <t>Promotional T-shirts (Multiple Designs)
Bandanas, Sarongs, Table cloths, Face Masks, Shopper Bags (Multiple Designs), Ladies Fashion Apparel (Multiple Designs)</t>
  </si>
  <si>
    <t>GG2459624K</t>
  </si>
  <si>
    <t>TKQ01355</t>
  </si>
  <si>
    <t>QHA CONCEPTS</t>
  </si>
  <si>
    <t>Khuzile Ndarane</t>
  </si>
  <si>
    <t>081 267 0675</t>
  </si>
  <si>
    <t>Qhaconcepts@gmail.com</t>
  </si>
  <si>
    <t xml:space="preserve">Sports wear
School uniforms
Active fashion clothing
</t>
  </si>
  <si>
    <t>MAAA0666413</t>
  </si>
  <si>
    <t>VLD63780</t>
  </si>
  <si>
    <t>CV AND SS TRADING ENTERPRISE</t>
  </si>
  <si>
    <t xml:space="preserve">C.O. Mhlanga </t>
  </si>
  <si>
    <t>Msukaligwa Local Municipality</t>
  </si>
  <si>
    <t>oprah.mhlanga@gmail.com</t>
  </si>
  <si>
    <t>SXP86584</t>
  </si>
  <si>
    <t>Moriti Maintanance Services and Projects</t>
  </si>
  <si>
    <t>Emelda Moriti Maile</t>
  </si>
  <si>
    <t>071 621 4208</t>
  </si>
  <si>
    <t>emelda.maile62@gmail.com</t>
  </si>
  <si>
    <t xml:space="preserve">Window dressing, Blinds Installation, Curtains, Interior decorating, Soft finishes
and Upholstery
</t>
  </si>
  <si>
    <t>MAAA0317543</t>
  </si>
  <si>
    <t>HFQ65685</t>
  </si>
  <si>
    <t>THONIFHO INVESTMENT</t>
  </si>
  <si>
    <t>Meshack Nembudani</t>
  </si>
  <si>
    <t>079 8042 300</t>
  </si>
  <si>
    <t>nembudanit@yahoo.com</t>
  </si>
  <si>
    <t>MAAA0022653</t>
  </si>
  <si>
    <t>IKV93409</t>
  </si>
  <si>
    <t>DME PROJECTS</t>
  </si>
  <si>
    <t>Derrick Marconi</t>
  </si>
  <si>
    <t>Overstrand</t>
  </si>
  <si>
    <t>084 464 2484</t>
  </si>
  <si>
    <t>derrickmarconi@gmail.com</t>
  </si>
  <si>
    <t>MAAA0378925</t>
  </si>
  <si>
    <t>KHP92686</t>
  </si>
  <si>
    <t>Style Substratum (Pty) Ltd</t>
  </si>
  <si>
    <t>Siphiwe Xaba</t>
  </si>
  <si>
    <t>076 279 6671</t>
  </si>
  <si>
    <t>info@stylesubstratum.co.za</t>
  </si>
  <si>
    <t>Pleated Face Masks</t>
  </si>
  <si>
    <t>MAAA0733028</t>
  </si>
  <si>
    <t>FZE06360</t>
  </si>
  <si>
    <t>Bahumi MultiPurpose Primary Co-op</t>
  </si>
  <si>
    <t>Mashudu Matshidiso</t>
  </si>
  <si>
    <t>Ngaka Modiri Molema</t>
  </si>
  <si>
    <t>076 221 8890</t>
  </si>
  <si>
    <t>mashuduqueen@gmail.com</t>
  </si>
  <si>
    <t>School uniforms, sportswear,, lunch bags, face masks,weddings,traditional attire,face masks</t>
  </si>
  <si>
    <t>MAA0788955</t>
  </si>
  <si>
    <t xml:space="preserve">Seda </t>
  </si>
  <si>
    <t>African Poncho</t>
  </si>
  <si>
    <t>Dineo Rufus</t>
  </si>
  <si>
    <t>071-8246273</t>
  </si>
  <si>
    <t>tdrufus@gmail.com</t>
  </si>
  <si>
    <t>School uniforms, sportswear, school bags, lunch bags, face masks</t>
  </si>
  <si>
    <t>Botse Beads accessories pty ltd</t>
  </si>
  <si>
    <t>Lebogang Ratsoma</t>
  </si>
  <si>
    <t>081-3329824</t>
  </si>
  <si>
    <t>botsebeads@hotmail.com</t>
  </si>
  <si>
    <t>MAAA051162</t>
  </si>
  <si>
    <t>KeMor</t>
  </si>
  <si>
    <t>Motsamai Morgan</t>
  </si>
  <si>
    <t>morganmotshabi@icloud.com</t>
  </si>
  <si>
    <t>MAAA0168308</t>
  </si>
  <si>
    <t>Botaqi Design Hub</t>
  </si>
  <si>
    <t>Kealeboga Maruping</t>
  </si>
  <si>
    <t>Vryburg</t>
  </si>
  <si>
    <t>0825921260</t>
  </si>
  <si>
    <t>agathak.maruping@gmail.com</t>
  </si>
  <si>
    <t>Clothing and Textiles, Face Mask</t>
  </si>
  <si>
    <t>2014/214263/07</t>
  </si>
  <si>
    <t>MAAA0150312</t>
  </si>
  <si>
    <t>SGI99809</t>
  </si>
  <si>
    <t>Hope to Success</t>
  </si>
  <si>
    <t>Kenalemang Lekgare</t>
  </si>
  <si>
    <t>073 2683353</t>
  </si>
  <si>
    <t>klekgare@gmail.com</t>
  </si>
  <si>
    <t>Clothing and Textile, Face Mask</t>
  </si>
  <si>
    <t>2009/18011/23</t>
  </si>
  <si>
    <t>MAAA0015662</t>
  </si>
  <si>
    <t>Catrue Dizainz (Pty) Ltd</t>
  </si>
  <si>
    <t>Nokwanda Magengelele</t>
  </si>
  <si>
    <t>0766490332</t>
  </si>
  <si>
    <t>lezamiso.lephene@gmail.com</t>
  </si>
  <si>
    <t>2014/262067/07</t>
  </si>
  <si>
    <t>MAAA0659266</t>
  </si>
  <si>
    <t>EKN74331</t>
  </si>
  <si>
    <t>Dire Dre (Pty) Ltd</t>
  </si>
  <si>
    <t>Mosala Dire</t>
  </si>
  <si>
    <t>Kagisano Molopo</t>
  </si>
  <si>
    <t>063 021 1237</t>
  </si>
  <si>
    <t>diredre507@gmail.com</t>
  </si>
  <si>
    <t>2018/519840/07</t>
  </si>
  <si>
    <t>MAAA0734307</t>
  </si>
  <si>
    <t xml:space="preserve">100 000-150 000 </t>
  </si>
  <si>
    <t>OUT82401</t>
  </si>
  <si>
    <t>O Tla Disa Fashion</t>
  </si>
  <si>
    <t>Kealeboga Maretela</t>
  </si>
  <si>
    <t>Schweitzer-Reneke</t>
  </si>
  <si>
    <t>0832040832</t>
  </si>
  <si>
    <t>christinahmaretele@gmail.com</t>
  </si>
  <si>
    <t>2006/055282/23</t>
  </si>
  <si>
    <t>C6C45D15GW</t>
  </si>
  <si>
    <t>JZL09061</t>
  </si>
  <si>
    <t>Rekopantswe Sewing</t>
  </si>
  <si>
    <t>Freda Selekolo</t>
  </si>
  <si>
    <t>Taung</t>
  </si>
  <si>
    <t>0781802039</t>
  </si>
  <si>
    <t>mindasmakhamba@gmail.com</t>
  </si>
  <si>
    <t>2009/001094/24</t>
  </si>
  <si>
    <t>MAAA0088496</t>
  </si>
  <si>
    <t>CQH88847</t>
  </si>
  <si>
    <t>Goldeng Occasion Trading</t>
  </si>
  <si>
    <t>Refilwe Sehole</t>
  </si>
  <si>
    <t>0783598567</t>
  </si>
  <si>
    <t>refilwesehole@gmail.com</t>
  </si>
  <si>
    <t>2010/007470/23</t>
  </si>
  <si>
    <t>NZU07981</t>
  </si>
  <si>
    <t>Nondabula Aspirations Trading CC</t>
  </si>
  <si>
    <t>Siyabonga Khwela</t>
  </si>
  <si>
    <t>Umdoni</t>
  </si>
  <si>
    <t>083 4783 209</t>
  </si>
  <si>
    <t>nondabulo@vodamail.co.za</t>
  </si>
  <si>
    <t>PROTECTIVE CLOTHING;SURGICAL GLOVES;PROCEDURE MASKS;FAB-RIC/CLOTH FACE MASKS;PPE PRODUCTS</t>
  </si>
  <si>
    <t>MAAA0384363</t>
  </si>
  <si>
    <t>120 000</t>
  </si>
  <si>
    <t>SMU 5556</t>
  </si>
  <si>
    <t>PRISIX TRADINGS</t>
  </si>
  <si>
    <t>Priscilla Macoba</t>
  </si>
  <si>
    <t>072 034 1597</t>
  </si>
  <si>
    <t>priscillam@phamose.co.za</t>
  </si>
  <si>
    <t>Custom made men and women clothes, Alterations, Sample Sewing/Prototypes, Production Sewing and Pattern Making &amp; Grading</t>
  </si>
  <si>
    <t>MAAA0908463</t>
  </si>
  <si>
    <t>TIO38192</t>
  </si>
  <si>
    <t>EDPREST TRADING ENTERPRISE (PTY) LTD</t>
  </si>
  <si>
    <t xml:space="preserve">Professor Anostrofy </t>
  </si>
  <si>
    <t>083 338 7900</t>
  </si>
  <si>
    <t>anostrofy@gmail.com</t>
  </si>
  <si>
    <t>provide communication and media services, Supplying of various goods and amenities to government and business, Supplying Hygienic material
and Construction and Facility maintenance</t>
  </si>
  <si>
    <t>MAAA0234848</t>
  </si>
  <si>
    <t>VDH84443</t>
  </si>
  <si>
    <t>Ozimele</t>
  </si>
  <si>
    <t>Bongekile Ncube</t>
  </si>
  <si>
    <t>076 039 2479</t>
  </si>
  <si>
    <t>ncubebongekile@yahoo.com</t>
  </si>
  <si>
    <t>Clothing and cloth amsks</t>
  </si>
  <si>
    <t>MAAA0891099</t>
  </si>
  <si>
    <t>XDA70148</t>
  </si>
  <si>
    <t>ZOTSHOZA HOLDINGS</t>
  </si>
  <si>
    <t>LUDIDI, ALUDE LOYISO</t>
  </si>
  <si>
    <t xml:space="preserve">Harry Gwala </t>
  </si>
  <si>
    <t>062 488 6945</t>
  </si>
  <si>
    <t>zotshozaholdings@gmail.com</t>
  </si>
  <si>
    <t>Catering services</t>
  </si>
  <si>
    <t>MAAA0875736</t>
  </si>
  <si>
    <t>QTL22964</t>
  </si>
  <si>
    <t>Bokamosommogo Pty Ltd</t>
  </si>
  <si>
    <t xml:space="preserve">Tshegofatso Maloka </t>
  </si>
  <si>
    <t>083 556 0107</t>
  </si>
  <si>
    <t>tshegomaloka@hotmail.com</t>
  </si>
  <si>
    <t>Manufacturer of cloth face masks and Supplier of Textbooks, Stationery , Office suppliers, Office equipment, furniture and Computers</t>
  </si>
  <si>
    <t>IT - 9157337222</t>
  </si>
  <si>
    <t>JPN50266</t>
  </si>
  <si>
    <t>Arnoldbling Trading  (Pty) Ltd</t>
  </si>
  <si>
    <t>Arnold Lekhebotsane</t>
  </si>
  <si>
    <t>073 021 5435</t>
  </si>
  <si>
    <t>arnoldbling@gmail.com</t>
  </si>
  <si>
    <t xml:space="preserve">Masks </t>
  </si>
  <si>
    <t>MAAA0395055</t>
  </si>
  <si>
    <t>Maepebodibadi Trading (Pty) Ltd</t>
  </si>
  <si>
    <t>Dorah Malerotho</t>
  </si>
  <si>
    <t>082 393 5960</t>
  </si>
  <si>
    <t>doramalerotho1@gmail.com</t>
  </si>
  <si>
    <t>MAAA0632872</t>
  </si>
  <si>
    <t>XQS53643</t>
  </si>
  <si>
    <t>Mthathiya Trading  and Projects</t>
  </si>
  <si>
    <t>Zazi Nyaba</t>
  </si>
  <si>
    <t>082 387 8870</t>
  </si>
  <si>
    <t>mthathiya44@gmail.com</t>
  </si>
  <si>
    <t>Disposables, Equipment, Surgical, Furniture and Cloth Masks</t>
  </si>
  <si>
    <t>MAAA0514933</t>
  </si>
  <si>
    <t>LSJ94489</t>
  </si>
  <si>
    <t>UNION CANVAS</t>
  </si>
  <si>
    <t>Margaret</t>
  </si>
  <si>
    <t>City of eThekwini</t>
  </si>
  <si>
    <t>083 786 6095</t>
  </si>
  <si>
    <t>margaret@sncanvas.co.za</t>
  </si>
  <si>
    <t>Hospital linen &amp; Garments and fabric/cloth face masks</t>
  </si>
  <si>
    <t>MAAA0140236</t>
  </si>
  <si>
    <t>#50255</t>
  </si>
  <si>
    <t>BOI AND UNA TRADING</t>
  </si>
  <si>
    <t>Monica Ramabale</t>
  </si>
  <si>
    <t>Thulamela</t>
  </si>
  <si>
    <t>082 731 5507</t>
  </si>
  <si>
    <t>mamailamonica@gmail.com</t>
  </si>
  <si>
    <t>face/cloth masks
gowns for graduation
gowns for attorneys</t>
  </si>
  <si>
    <t>MAAA0427123</t>
  </si>
  <si>
    <t>SOT92901</t>
  </si>
  <si>
    <t>Linda Kuzolunga</t>
  </si>
  <si>
    <t>M Zuma</t>
  </si>
  <si>
    <t>0763971868</t>
  </si>
  <si>
    <t>lkuzolunga49@gmail.com</t>
  </si>
  <si>
    <t>MAAA0080637</t>
  </si>
  <si>
    <t>zfg70375</t>
  </si>
  <si>
    <t>sTtsH oN ENTERPRISE {PTY} LTD</t>
  </si>
  <si>
    <t>C. Maywella</t>
  </si>
  <si>
    <t>Nelson Mandela</t>
  </si>
  <si>
    <t>0720207471</t>
  </si>
  <si>
    <t>chris74may@gmail.com</t>
  </si>
  <si>
    <t>3 layer Face Masks</t>
  </si>
  <si>
    <t>Makhare Holding PTY LTD</t>
  </si>
  <si>
    <t>Mulweli Nethavhani</t>
  </si>
  <si>
    <t>0817477282</t>
  </si>
  <si>
    <t>makhare2016@gmail.com</t>
  </si>
  <si>
    <t>32 layers Face Masks</t>
  </si>
  <si>
    <t>MAAA0105902</t>
  </si>
  <si>
    <t>guq97017</t>
  </si>
  <si>
    <t>ZUKEB Projects &amp; Trading</t>
  </si>
  <si>
    <t xml:space="preserve">Bagcinile zuke </t>
  </si>
  <si>
    <t>0828202604</t>
  </si>
  <si>
    <t>zukebpt@gmail.com</t>
  </si>
  <si>
    <t>MAAA0721208</t>
  </si>
  <si>
    <t>cqc85236</t>
  </si>
  <si>
    <t>Suzikati Eziko Construction</t>
  </si>
  <si>
    <t>Bongani</t>
  </si>
  <si>
    <t>0712432606</t>
  </si>
  <si>
    <t>bongani.francis97@gmail.com</t>
  </si>
  <si>
    <t>MAAA0667253</t>
  </si>
  <si>
    <t>bvc95655</t>
  </si>
  <si>
    <t>OT INTERVENES (PTY) LTD</t>
  </si>
  <si>
    <t>Stacy Bock</t>
  </si>
  <si>
    <t>Springbok</t>
  </si>
  <si>
    <t>0665335602</t>
  </si>
  <si>
    <t>info@otintervenes.co.za</t>
  </si>
  <si>
    <t>MAAA0791770</t>
  </si>
  <si>
    <t>Masagi Trading And Projects (Pty) Ltd.</t>
  </si>
  <si>
    <t>Nako Masole</t>
  </si>
  <si>
    <t>076 478 9739</t>
  </si>
  <si>
    <t>masagitp@gmail.com</t>
  </si>
  <si>
    <t>Supply and Delivery, 3 ply face masks</t>
  </si>
  <si>
    <t>MAAA0683290</t>
  </si>
  <si>
    <t>uqi98720</t>
  </si>
  <si>
    <t>Fashion Alley ZA</t>
  </si>
  <si>
    <t>Tanya de Beer</t>
  </si>
  <si>
    <t>0828327878/ 071) 382 6399</t>
  </si>
  <si>
    <t>tanya@fashionalley.co.za</t>
  </si>
  <si>
    <t>WRV46299</t>
  </si>
  <si>
    <t>*3XL APPAREL (PTY) LTD</t>
  </si>
  <si>
    <t>Linda Bartholomew</t>
  </si>
  <si>
    <t>082 555 1118</t>
  </si>
  <si>
    <t xml:space="preserve">linda@3xlapparel.co.za </t>
  </si>
  <si>
    <t>MAAA0910548</t>
  </si>
  <si>
    <t>oqb86905</t>
  </si>
  <si>
    <t>Thabinun Trends Pty Ltd</t>
  </si>
  <si>
    <t>Siphokazi M Sebela</t>
  </si>
  <si>
    <t xml:space="preserve">Capricon </t>
  </si>
  <si>
    <t>079 685 9831</t>
  </si>
  <si>
    <t>thabinuntrends@gmail.com</t>
  </si>
  <si>
    <t>Dresses, Skirts, traditional attire</t>
  </si>
  <si>
    <t>E1AE2B32D5</t>
  </si>
  <si>
    <t>INEZ PRODUCTIONS (PTY) LTD</t>
  </si>
  <si>
    <t>Vincent Motau</t>
  </si>
  <si>
    <t>Mabopane</t>
  </si>
  <si>
    <t>078 776 7731
083 283 9418
079 752 7760</t>
  </si>
  <si>
    <t>vmotau5@gmail.com</t>
  </si>
  <si>
    <t>MAAA0377170</t>
  </si>
  <si>
    <t>LKN57834</t>
  </si>
  <si>
    <t>Bekisu Enterprises (Pty) Ltd</t>
  </si>
  <si>
    <t>Busisiwe Muriel Msomi</t>
  </si>
  <si>
    <t>Umbilo</t>
  </si>
  <si>
    <t>083 226 8302</t>
  </si>
  <si>
    <t>busi@funisu.co.za</t>
  </si>
  <si>
    <t>factory that manufactures clothes for niche clients such as designers, private labels</t>
  </si>
  <si>
    <t>MAAA0907599</t>
  </si>
  <si>
    <t>XTJ75084</t>
  </si>
  <si>
    <t>Deli Treats Bakery Pty Ltd (Dikoena Media Group)</t>
  </si>
  <si>
    <t>Miss Kea Ramphadile</t>
  </si>
  <si>
    <t>061 123 2857</t>
  </si>
  <si>
    <t>info@dikoenamediagroup.co.za</t>
  </si>
  <si>
    <t>We manufacture, standard and custom apparel. Corporate wear, T-shits, Head gear, Corporate gifting, Masks, Factory Clothing and so much more</t>
  </si>
  <si>
    <t>MAAA0778131</t>
  </si>
  <si>
    <t>RXD77255</t>
  </si>
  <si>
    <t xml:space="preserve">Bothakga Bja Mahlako Trading Enterprise CC </t>
  </si>
  <si>
    <t>Mrs Tabodi Riba</t>
  </si>
  <si>
    <t>Lebowa</t>
  </si>
  <si>
    <t>076 663 5209</t>
  </si>
  <si>
    <t>SERAGE &lt;serageb@gmail.com&gt;</t>
  </si>
  <si>
    <t>Fashion design, Sewing</t>
  </si>
  <si>
    <t>MAAA0141003 (F215C298C2)</t>
  </si>
  <si>
    <t>IZM35378</t>
  </si>
  <si>
    <t>Phumusakhele Co-Operative</t>
  </si>
  <si>
    <t>Zakhele Dube</t>
  </si>
  <si>
    <t>Umkhanyakude</t>
  </si>
  <si>
    <t>079 608 0000
072 072 1098</t>
  </si>
  <si>
    <t>zandiledube85@gmail.com</t>
  </si>
  <si>
    <t>Quilt and Sewing - Masks</t>
  </si>
  <si>
    <t>165E62012L</t>
  </si>
  <si>
    <t>PKO 49765</t>
  </si>
  <si>
    <t>Ebenhezer co-operative</t>
  </si>
  <si>
    <t>Grace Nokwazi Chiya</t>
  </si>
  <si>
    <t>King Chethswayo</t>
  </si>
  <si>
    <t>072 707 5334</t>
  </si>
  <si>
    <t>chiyanokwazi@gmail.com</t>
  </si>
  <si>
    <t>Sewing, Catering, Stationery supply</t>
  </si>
  <si>
    <t>MAAA0136211 
(GA2263F2DY)</t>
  </si>
  <si>
    <t>KEI34847</t>
  </si>
  <si>
    <t>Khutlisetso Enterprise Pty Ltd. </t>
  </si>
  <si>
    <t>Makhosi Sola Nkomo </t>
  </si>
  <si>
    <t>Lejwe le putswa</t>
  </si>
  <si>
    <t>083 674 4509
065 886 7290</t>
  </si>
  <si>
    <t>nfo@khutlisetsoenterprise.co.za; makhosi@khutlisetsoenterprise.co.za</t>
  </si>
  <si>
    <t>1. Graduation gowns
2. School uniform
3. Embroidery for church uniforms and gowns
4. Wedding attire
5. Traditional attire</t>
  </si>
  <si>
    <t>MAAA0850158 
(B31476C2EC)</t>
  </si>
  <si>
    <t>DOU63828.</t>
  </si>
  <si>
    <t>kgabane.baps@gmail.com</t>
  </si>
  <si>
    <t>011 312 5804/         084 804 8424</t>
  </si>
  <si>
    <t>Free state</t>
  </si>
  <si>
    <t xml:space="preserve">Free state </t>
  </si>
  <si>
    <t xml:space="preserve">Roses n Thorns </t>
  </si>
  <si>
    <t xml:space="preserve">Doctor Masala </t>
  </si>
  <si>
    <t>0786822441</t>
  </si>
  <si>
    <t>dcmosala@gmail.com</t>
  </si>
  <si>
    <t>MAAA0909934</t>
  </si>
  <si>
    <t xml:space="preserve">Free State </t>
  </si>
  <si>
    <t>073 490 6709/  081 783 3574</t>
  </si>
  <si>
    <t>Hatellang Pele Cooperative</t>
  </si>
  <si>
    <t xml:space="preserve"> Ms Paulina Jika</t>
  </si>
  <si>
    <t>079 747 8354</t>
  </si>
  <si>
    <t>hatellangpelecooperative@gmail.com</t>
  </si>
  <si>
    <t>MAAA0704847</t>
  </si>
  <si>
    <t>MRX64405</t>
  </si>
  <si>
    <t>Uriel holdings</t>
  </si>
  <si>
    <t>Linocia Makina</t>
  </si>
  <si>
    <t>0604916661</t>
  </si>
  <si>
    <t>linociam@gmail.com</t>
  </si>
  <si>
    <t>MAAA0458205</t>
  </si>
  <si>
    <t>PUW82543</t>
  </si>
  <si>
    <t>Manafrisol Group (Pty) Ltd</t>
  </si>
  <si>
    <t xml:space="preserve">Emmanuel Lebea </t>
  </si>
  <si>
    <t>079 189 0129</t>
  </si>
  <si>
    <t>Emmanuel.Lebea@outlook.com</t>
  </si>
  <si>
    <t>3 ply Face Masks – Washable, Cleaning Chemicals (Dish washing liquids, floor polishes, form baths, soaps) and PPE Branding</t>
  </si>
  <si>
    <t>MAAA0663585</t>
  </si>
  <si>
    <t>CEZ52732</t>
  </si>
  <si>
    <t>Authentic Diamonds (Pty) Ltd</t>
  </si>
  <si>
    <t>Zola Lucas</t>
  </si>
  <si>
    <t>0731815714</t>
  </si>
  <si>
    <t>zola@armstronginc.co.za</t>
  </si>
  <si>
    <t>Washable and Reusable masks</t>
  </si>
  <si>
    <t>MAAA0901942</t>
  </si>
  <si>
    <t>OEY82605</t>
  </si>
  <si>
    <t>Bathulile LPPG Consulting</t>
  </si>
  <si>
    <t>Charity Mbelekane</t>
  </si>
  <si>
    <t>079 448 8797</t>
  </si>
  <si>
    <t>charity.bogosi@gmail.com</t>
  </si>
  <si>
    <t>Linen and Curtaining, Bedclothes,Table and Kitchen Linen and Towels, Clothing
Medical Apparel and Textiles, Sewing Supplies and Accessories</t>
  </si>
  <si>
    <t>MAAA0528018</t>
  </si>
  <si>
    <t>GCV73362</t>
  </si>
  <si>
    <t>K2020192426 (SOUTH AFRICA)</t>
  </si>
  <si>
    <t xml:space="preserve">maria rosta </t>
  </si>
  <si>
    <t>062 750 1517</t>
  </si>
  <si>
    <t>mariarosta91@gmail.com</t>
  </si>
  <si>
    <t>IT - 9136152254</t>
  </si>
  <si>
    <t>DKO76571</t>
  </si>
  <si>
    <t xml:space="preserve">JJP Solutions (PTY) LTD </t>
  </si>
  <si>
    <t>Joram Parmanandan</t>
  </si>
  <si>
    <t>Umgungundlovu</t>
  </si>
  <si>
    <t>084 556 4910</t>
  </si>
  <si>
    <t>dcwjjp@gmail.com</t>
  </si>
  <si>
    <t xml:space="preserve">Fabric/Cloth face masks </t>
  </si>
  <si>
    <t>MAAA0439098</t>
  </si>
  <si>
    <t xml:space="preserve">OPR33494 </t>
  </si>
  <si>
    <t>Unique Garments (Pty) Ltd</t>
  </si>
  <si>
    <t>Precious Dube</t>
  </si>
  <si>
    <t>Mbombela</t>
  </si>
  <si>
    <t>082 810 1888</t>
  </si>
  <si>
    <t>dprecious84@yahoo.com</t>
  </si>
  <si>
    <t xml:space="preserve">Uniforms, Hospital Gowns, Bridal and graduation gowns as well as anything that has to do with Fabric. </t>
  </si>
  <si>
    <t>R0054406084</t>
  </si>
  <si>
    <t>LET HIS LOVE LEAD DEVELOPMENT</t>
  </si>
  <si>
    <t>thulisile Nkosi</t>
  </si>
  <si>
    <t>Nkomazi</t>
  </si>
  <si>
    <t>076 456 3305</t>
  </si>
  <si>
    <t>lethislovelead@telkomsa.net</t>
  </si>
  <si>
    <t>FABRIC/ CLOTH FACE MASKS</t>
  </si>
  <si>
    <t>MAAA0004052</t>
  </si>
  <si>
    <t>BNB24800</t>
  </si>
  <si>
    <t>Penpaq Brands (Pty) Ltd</t>
  </si>
  <si>
    <t>Zebron Habbuno</t>
  </si>
  <si>
    <t>072 525 0760</t>
  </si>
  <si>
    <t>zebronh@penpaqbrands.co.za</t>
  </si>
  <si>
    <t>Washable Face Masks</t>
  </si>
  <si>
    <t>IT - 9822979150</t>
  </si>
  <si>
    <t>UZT19035</t>
  </si>
  <si>
    <t>LVI Events</t>
  </si>
  <si>
    <t>Pitsi Sathekge</t>
  </si>
  <si>
    <t>0614716076</t>
  </si>
  <si>
    <t>pitsi.moloto@gmail.com</t>
  </si>
  <si>
    <t>Matric dance dresses.uniforms,masks</t>
  </si>
  <si>
    <t>MAAA0870175</t>
  </si>
  <si>
    <t>JOU06928</t>
  </si>
  <si>
    <t>Kurgan Kenani</t>
  </si>
  <si>
    <t>Audri Wolf</t>
  </si>
  <si>
    <t>021 426 5038</t>
  </si>
  <si>
    <t>accounts@kurganleather.co.za</t>
  </si>
  <si>
    <t>hand bags,purses bags and masks</t>
  </si>
  <si>
    <t>MAAA0006466</t>
  </si>
  <si>
    <t>Yacht Maripane</t>
  </si>
  <si>
    <t>Sam Maripane</t>
  </si>
  <si>
    <t>0728774601</t>
  </si>
  <si>
    <t>csthabiso@gmail.com</t>
  </si>
  <si>
    <t>MAAA0900925</t>
  </si>
  <si>
    <t>3XL Apparel</t>
  </si>
  <si>
    <t>0825551118</t>
  </si>
  <si>
    <t>linda@3xlapparel.co.za</t>
  </si>
  <si>
    <t>cloth masks,shirts,skirts schooll uniform</t>
  </si>
  <si>
    <t>Stitches Clothing</t>
  </si>
  <si>
    <t xml:space="preserve">Tebogo Molotsi </t>
  </si>
  <si>
    <t>071 176 3624</t>
  </si>
  <si>
    <t>tebogo.molotsi@yahoo.com</t>
  </si>
  <si>
    <t>MAAA0627278</t>
  </si>
  <si>
    <t>LESMED TRADING AND
ENTERPRISE</t>
  </si>
  <si>
    <t>Lesego Medupe</t>
  </si>
  <si>
    <t>071 464 1423</t>
  </si>
  <si>
    <t>lezmed@gmail.com</t>
  </si>
  <si>
    <t xml:space="preserve">Face Masks and Face Shields
</t>
  </si>
  <si>
    <t>MAAA0760263</t>
  </si>
  <si>
    <t>ANI70422</t>
  </si>
  <si>
    <t>CAMPUS FASHION</t>
  </si>
  <si>
    <t>Mguni Nhlakanipho</t>
  </si>
  <si>
    <t>Msunduzi Municipality</t>
  </si>
  <si>
    <t>Info@campusfashion.co.za                                         msiziwabantu10@gmail.com</t>
  </si>
  <si>
    <t>MAAA0882968</t>
  </si>
  <si>
    <t>25 000</t>
  </si>
  <si>
    <t>VHA64622</t>
  </si>
  <si>
    <t>Motape</t>
  </si>
  <si>
    <t>MAISHIBA HOLDINGS EST 2018</t>
  </si>
  <si>
    <t>Chuene Moses</t>
  </si>
  <si>
    <t>ekurhuleni Municipality</t>
  </si>
  <si>
    <t>maishiba.holdings.2018@gmail.com</t>
  </si>
  <si>
    <t>94D5F382EJ          MAAA0771339</t>
  </si>
  <si>
    <t xml:space="preserve"> JII45286</t>
  </si>
  <si>
    <t>JBW DESIGNS</t>
  </si>
  <si>
    <t>Jennifer Warren</t>
  </si>
  <si>
    <t>jennifer@jbwdesigns.co.za</t>
  </si>
  <si>
    <t>MAAA0905526</t>
  </si>
  <si>
    <t>SIRUDLA TRADING ENTERPRISE</t>
  </si>
  <si>
    <t>William Mahlangu</t>
  </si>
  <si>
    <t>0795691845</t>
  </si>
  <si>
    <t>sirudlatrading369@gmail.com</t>
  </si>
  <si>
    <t>MAAA0076294</t>
  </si>
  <si>
    <t>250 000</t>
  </si>
  <si>
    <t>KII77593</t>
  </si>
  <si>
    <t>EDPREST TRADING ENTERPRISE</t>
  </si>
  <si>
    <t>Edmund Kgomo</t>
  </si>
  <si>
    <t>edpest5@gmail.com</t>
  </si>
  <si>
    <t>GIRLY SOPHIA</t>
  </si>
  <si>
    <t>Sophie Masombuka</t>
  </si>
  <si>
    <t>Thembisile Hani Municipality</t>
  </si>
  <si>
    <t>0718872175</t>
  </si>
  <si>
    <t>sophiemaso86@gmail.com</t>
  </si>
  <si>
    <t>MAKHOBELA ENTERPRISE</t>
  </si>
  <si>
    <t>Amokelane Makhobela</t>
  </si>
  <si>
    <t>Modimolle Municipality</t>
  </si>
  <si>
    <t>081 712 0577</t>
  </si>
  <si>
    <t>amokelane.mathobela10@gmail.com</t>
  </si>
  <si>
    <t>MASKS</t>
  </si>
  <si>
    <t>MAAA0833587</t>
  </si>
  <si>
    <t>GQJ02173</t>
  </si>
  <si>
    <t>065 985 2258</t>
  </si>
  <si>
    <t>NTEMA INVESTMENTS</t>
  </si>
  <si>
    <t>Paulina Ramusi</t>
  </si>
  <si>
    <t>City of Polokwane</t>
  </si>
  <si>
    <t>Masks and Clothes</t>
  </si>
  <si>
    <t>MAAA0161526</t>
  </si>
  <si>
    <t>QRN08217</t>
  </si>
  <si>
    <t>SINKWA SETHU CLOTHING</t>
  </si>
  <si>
    <t>Langelihle Mbonambi</t>
  </si>
  <si>
    <t>082 696 2922</t>
  </si>
  <si>
    <t>info@sinkwasethu.com</t>
  </si>
  <si>
    <t>garments, masks</t>
  </si>
  <si>
    <t>MAAA0905618</t>
  </si>
  <si>
    <t>56 000</t>
  </si>
  <si>
    <t>UHZ41169</t>
  </si>
  <si>
    <t xml:space="preserve">DAHS SERVICES (PTY) LTD </t>
  </si>
  <si>
    <t>Sifiso</t>
  </si>
  <si>
    <t>0762673857/0630792758</t>
  </si>
  <si>
    <t>sifisocele701venoncele701@gmail.com</t>
  </si>
  <si>
    <t xml:space="preserve">Uniforms, Personal Protective Clothing (PPE)
School bags and cloth masks
</t>
  </si>
  <si>
    <t>MAAA0329339</t>
  </si>
  <si>
    <t>Abel</t>
  </si>
  <si>
    <t>Ka Wena Decor and Catering Services</t>
  </si>
  <si>
    <t>I. Mokomane</t>
  </si>
  <si>
    <t>TSHWANE</t>
  </si>
  <si>
    <t>794751558</t>
  </si>
  <si>
    <t>ishmaelmokomane@gmail.com</t>
  </si>
  <si>
    <t>Décor, catering and mask cloth</t>
  </si>
  <si>
    <t>MAAA0694355</t>
  </si>
  <si>
    <t>Cheap Street wear</t>
  </si>
  <si>
    <t>Dumisani mahlangu</t>
  </si>
  <si>
    <t>27 61 457 9998</t>
  </si>
  <si>
    <t xml:space="preserve">dumi@chepa.co.za </t>
  </si>
  <si>
    <t>face mask, jackets and shirts</t>
  </si>
  <si>
    <t>MAAA0907144</t>
  </si>
  <si>
    <t>MANHOOD CLOTHING (PTY) LTD</t>
  </si>
  <si>
    <t>Michael Huang</t>
  </si>
  <si>
    <t>Botshabelo</t>
  </si>
  <si>
    <t>+27 727300413</t>
  </si>
  <si>
    <t>www.manhood.co.za</t>
  </si>
  <si>
    <t>face mask, Trouser</t>
  </si>
  <si>
    <t>MAAA0907235</t>
  </si>
  <si>
    <t>BOBNOEL Logistics</t>
  </si>
  <si>
    <t xml:space="preserve">Bukasa B Kabongo </t>
  </si>
  <si>
    <t>0833746775</t>
  </si>
  <si>
    <t>bbeaubel@bobnoel.co.za</t>
  </si>
  <si>
    <t xml:space="preserve">face mask </t>
  </si>
  <si>
    <t>MAAA0176167</t>
  </si>
  <si>
    <t>Khazamula Maluleke</t>
  </si>
  <si>
    <t>LEQING</t>
  </si>
  <si>
    <t>JUSTIN GLASS</t>
  </si>
  <si>
    <t> MAAA0907478</t>
  </si>
  <si>
    <t>NO</t>
  </si>
  <si>
    <t>Sikumnotho</t>
  </si>
  <si>
    <t>Lindokuhle Mthimkhulu</t>
  </si>
  <si>
    <t>074 506 1018</t>
  </si>
  <si>
    <t>sikumnotho@gmail.com</t>
  </si>
  <si>
    <t>MAAA0142391</t>
  </si>
  <si>
    <t>VRM03241</t>
  </si>
  <si>
    <t>TLOU MONYANYARI TRADING</t>
  </si>
  <si>
    <t>MADIBA MIEMIE</t>
  </si>
  <si>
    <t>Lebowakgomo</t>
  </si>
  <si>
    <t>071 385 3374</t>
  </si>
  <si>
    <t>madibamohau@gmail.com</t>
  </si>
  <si>
    <t>MAAA0001606</t>
  </si>
  <si>
    <t>RFINSM87239</t>
  </si>
  <si>
    <t>Letties Dress Making</t>
  </si>
  <si>
    <t>Letta Matlae Moabi</t>
  </si>
  <si>
    <t>Bela Bela</t>
  </si>
  <si>
    <t>073 299 8202</t>
  </si>
  <si>
    <t>dikgopapiet7@gmailcom</t>
  </si>
  <si>
    <t>MAAA0665125</t>
  </si>
  <si>
    <t>HQU91828</t>
  </si>
  <si>
    <t>Property of Soceity</t>
  </si>
  <si>
    <t>Wandile Nathan Mbonani</t>
  </si>
  <si>
    <t>Silverton</t>
  </si>
  <si>
    <t>0622718209</t>
  </si>
  <si>
    <t>wmmbonani85@gmail.com</t>
  </si>
  <si>
    <t>MAAA0907751</t>
  </si>
  <si>
    <t>JTC12523</t>
  </si>
  <si>
    <t>M.A.D.E.Y.I</t>
  </si>
  <si>
    <t>Mbelani Pinza</t>
  </si>
  <si>
    <t>Amathole</t>
  </si>
  <si>
    <t>0760806668</t>
  </si>
  <si>
    <t>madeyidevelopment@gmail.com</t>
  </si>
  <si>
    <t>MAAA0801667</t>
  </si>
  <si>
    <t>UDB19183</t>
  </si>
  <si>
    <t>Bkosi (Pty) Ltd</t>
  </si>
  <si>
    <t>Konkosi Ntsitsha</t>
  </si>
  <si>
    <t>Katlegong</t>
  </si>
  <si>
    <t>0670059703</t>
  </si>
  <si>
    <t>qwestntsitsha@gmail.com</t>
  </si>
  <si>
    <t>MAAA0496309</t>
  </si>
  <si>
    <t>JDH22648</t>
  </si>
  <si>
    <t>GTY04540</t>
  </si>
  <si>
    <t>0723327403</t>
  </si>
  <si>
    <t>0791341419</t>
  </si>
  <si>
    <t>Moqakaworx Projects (Pty) ltf</t>
  </si>
  <si>
    <t>Matumelo Colleen Lesiba</t>
  </si>
  <si>
    <t>kempton Park</t>
  </si>
  <si>
    <t>0838221431</t>
  </si>
  <si>
    <t>matumelocm@yahoo.com</t>
  </si>
  <si>
    <t>MAAA0908903</t>
  </si>
  <si>
    <t>F1D16F32DX</t>
  </si>
  <si>
    <t>0827701833</t>
  </si>
  <si>
    <t>CLU72604</t>
  </si>
  <si>
    <t>Pavalion Style</t>
  </si>
  <si>
    <t>Tshikalange Roslyn</t>
  </si>
  <si>
    <t>Thohotandou</t>
  </si>
  <si>
    <t>067 010 0182</t>
  </si>
  <si>
    <t>rosslyntshikalange@gmail.com</t>
  </si>
  <si>
    <t>MAAA0908870</t>
  </si>
  <si>
    <t>YPR60444</t>
  </si>
  <si>
    <t>Hot Pot Love (Pty) Ltd</t>
  </si>
  <si>
    <t>Lerato Swartz</t>
  </si>
  <si>
    <t>King Williams Town</t>
  </si>
  <si>
    <t>0614062778</t>
  </si>
  <si>
    <t>leratoswartz89@gmail.com</t>
  </si>
  <si>
    <t>MAAA0884775</t>
  </si>
  <si>
    <t>XYL52171</t>
  </si>
  <si>
    <t>Paulesh Fashion Hoiuse</t>
  </si>
  <si>
    <t>Lebokang Nonyane</t>
  </si>
  <si>
    <t>082 310 2801</t>
  </si>
  <si>
    <t>paulesh2015@gmail.com</t>
  </si>
  <si>
    <t>Face  Masks</t>
  </si>
  <si>
    <t>MAAA0812057</t>
  </si>
  <si>
    <t>VIK59673</t>
  </si>
  <si>
    <t>Yacht Maripane (Pty) Ltd</t>
  </si>
  <si>
    <t>Maripane Sam</t>
  </si>
  <si>
    <t>Kepmpton Park</t>
  </si>
  <si>
    <t>072 877 4601</t>
  </si>
  <si>
    <t>Pk and family</t>
  </si>
  <si>
    <t>Pinky Kgengwe</t>
  </si>
  <si>
    <t>0782823160</t>
  </si>
  <si>
    <t>pinkykgengwr89@gmail.com</t>
  </si>
  <si>
    <t xml:space="preserve">face mask and school uniform
</t>
  </si>
  <si>
    <t>IT - 9413284192</t>
  </si>
  <si>
    <t>Mesatshwa Trading</t>
  </si>
  <si>
    <t>Phumzile P. Mchunu</t>
  </si>
  <si>
    <t>078 773 3040</t>
  </si>
  <si>
    <t>mesatshwatrading@gmail.com</t>
  </si>
  <si>
    <t>MAAA0535452</t>
  </si>
  <si>
    <t>XGO00741</t>
  </si>
  <si>
    <t>Tha Ndokwakhe Construction and Projects CC</t>
  </si>
  <si>
    <t>Philile Joyce Dumakude</t>
  </si>
  <si>
    <t>078 425 1681</t>
  </si>
  <si>
    <t>phililejoycedumakude@gmail.com</t>
  </si>
  <si>
    <t xml:space="preserve">Face Masks  </t>
  </si>
  <si>
    <t>MAAA0535644</t>
  </si>
  <si>
    <t>ZAJ55953</t>
  </si>
  <si>
    <t>King Ki Solutions</t>
  </si>
  <si>
    <t>Roja Naidoo</t>
  </si>
  <si>
    <t>078 940 5043</t>
  </si>
  <si>
    <t>roja@kingkisolutions.com</t>
  </si>
  <si>
    <t>IT - 9818061161</t>
  </si>
  <si>
    <t xml:space="preserve">BUNNY B CREATIONS (pty) Ltd </t>
  </si>
  <si>
    <t>Nombulelo Makeleni</t>
  </si>
  <si>
    <t>061 439 5478</t>
  </si>
  <si>
    <t>bunnybcreations@gmail.com</t>
  </si>
  <si>
    <t>Fashion show, Corporate Events (Awards)</t>
  </si>
  <si>
    <t>MAAA0809104</t>
  </si>
  <si>
    <t>GYP08793</t>
  </si>
  <si>
    <t>Felix Cleaning</t>
  </si>
  <si>
    <t>NATALIE VAN DER WESTHUIZEN</t>
  </si>
  <si>
    <t>083 200 2002</t>
  </si>
  <si>
    <t xml:space="preserve">pcnsales@iafrica.com  </t>
  </si>
  <si>
    <t>MAAA0141254</t>
  </si>
  <si>
    <t>SUN19000</t>
  </si>
  <si>
    <t>Thapelo Mafihla</t>
  </si>
  <si>
    <t>081 396 5723</t>
  </si>
  <si>
    <t>salescpt@hamisagroup.co.za</t>
  </si>
  <si>
    <t>3 Ply Face Mask</t>
  </si>
  <si>
    <t>MAAA0418497</t>
  </si>
  <si>
    <t>PPC23721</t>
  </si>
  <si>
    <t>Oyama Construction CC</t>
  </si>
  <si>
    <t>Zandile Novoyo</t>
  </si>
  <si>
    <t>Nelson Bay</t>
  </si>
  <si>
    <t>078 283 3935</t>
  </si>
  <si>
    <t>zandilenovoyo@gmail.com</t>
  </si>
  <si>
    <t xml:space="preserve">Cloth Masks  </t>
  </si>
  <si>
    <t>MAAA0328073</t>
  </si>
  <si>
    <t>EYT65377</t>
  </si>
  <si>
    <t>SABTAM TRADING AND PROJECTS CC</t>
  </si>
  <si>
    <t>Thami Ngwenya</t>
  </si>
  <si>
    <t>084 777 1217</t>
  </si>
  <si>
    <t>info.sabtam@gmail.com</t>
  </si>
  <si>
    <t>Embroidery, Silk Printing, Pad Printing, Woven Labels, Protective Clothing, Corporate Clothing and Engraving</t>
  </si>
  <si>
    <t>IT - 9961878148</t>
  </si>
  <si>
    <t>CFI92514</t>
  </si>
  <si>
    <t xml:space="preserve">TnH Collections </t>
  </si>
  <si>
    <t xml:space="preserve">Caroline Sserufusa </t>
  </si>
  <si>
    <t>063 761 9752</t>
  </si>
  <si>
    <t>info@tnhcollections.com</t>
  </si>
  <si>
    <t>MAAA0723476</t>
  </si>
  <si>
    <t>CHL19326</t>
  </si>
  <si>
    <t>Vutlhari Jersey Primary Co-Operative Limited</t>
  </si>
  <si>
    <t>Sibusiso Mgiba</t>
  </si>
  <si>
    <t>084 567 0066</t>
  </si>
  <si>
    <t>info@vutlhari.co.za; Sibusiso@vutlhari.co.za</t>
  </si>
  <si>
    <t>School Uniforms, Jerseys, Mask</t>
  </si>
  <si>
    <t>MAAA0488219</t>
  </si>
  <si>
    <t>URB47705</t>
  </si>
  <si>
    <t>Lesedi Scientific Services (Pty) Ltd</t>
  </si>
  <si>
    <t>Ms Jabulile Morobi</t>
  </si>
  <si>
    <t>082 523 8441</t>
  </si>
  <si>
    <t>info@lesediscientific.co.za</t>
  </si>
  <si>
    <t>.Supply of 3latered facial masks within 10 days of order. Our supplier warehouse makes ±4000 masks per day.</t>
  </si>
  <si>
    <t>MAAA0617315 
(G6386C62D1)</t>
  </si>
  <si>
    <t>Setlamo Consulting CC</t>
  </si>
  <si>
    <t xml:space="preserve">Prudence Mangwanatala </t>
  </si>
  <si>
    <t>Prudence Mangwanatala &lt;prudence_mangwanatala@yahoo.com&gt;</t>
  </si>
  <si>
    <t>. Uniforms;
 Cleaning Equipment and Chemicals;
 Stationery, Promotional and Marketing Material;
 Events Management Services; and
 Branding.</t>
  </si>
  <si>
    <t>MAAA0030288</t>
  </si>
  <si>
    <t>XZH58028</t>
  </si>
  <si>
    <t>Campus Fashion Pty Ltd</t>
  </si>
  <si>
    <t>Azakhele Nhkakanipho Mnguni</t>
  </si>
  <si>
    <t>Umgugundlovu</t>
  </si>
  <si>
    <t>076 769 3492</t>
  </si>
  <si>
    <t>info@campusfashion.co.za;
Msizi Zulu &lt;msiziwabantu10@gmail.com&gt;</t>
  </si>
  <si>
    <t>Branded Clothing, Embroidery</t>
  </si>
  <si>
    <t>PITPINS UNIFORM AND PROJECT CO-OPERATIVE LIMITED</t>
  </si>
  <si>
    <t>Elizabeth Baloyi</t>
  </si>
  <si>
    <t>DR Kennet kaunda</t>
  </si>
  <si>
    <t>0712114500
0731292743</t>
  </si>
  <si>
    <t>ELIZABETH BALOYI &lt;pib.pitpins2015@gmail.com&gt;</t>
  </si>
  <si>
    <t>.manufacturer school uniform such
as Golf shirts , tracksuits , tunics and school pants , we also
manufacturer uniform for other organisations . PITPINS UNIFORM
AND PROJECT also does embroidery , screen printing, digital
printing, Supplying of PPE &amp; Protective clothing, stationery, office
equipment and also cleaning material and cleaning services.</t>
  </si>
  <si>
    <t>MAAA0516681</t>
  </si>
  <si>
    <t>CRA MARKETING PTY LTD</t>
  </si>
  <si>
    <t>Samson P Macheke</t>
  </si>
  <si>
    <t>072 321 6162</t>
  </si>
  <si>
    <t>info@cramarketing.co.za; Crymore Maswanganye &lt;crymoremaswanganye@gmail.com&gt;</t>
  </si>
  <si>
    <t>Textile ( Clothing, Bedding, Curtains, Face Masks and other related products)</t>
  </si>
  <si>
    <t>MAAA0608484
(916956221J)</t>
  </si>
  <si>
    <t>TBP70737</t>
  </si>
  <si>
    <t>K H Leisure Textile</t>
  </si>
  <si>
    <t>Mrs Kani Moshesh</t>
  </si>
  <si>
    <t>Enhlanzeni</t>
  </si>
  <si>
    <t>081 330 6431</t>
  </si>
  <si>
    <t>ARELL MOSHESH &lt;moshesh231@gmail.com&gt;</t>
  </si>
  <si>
    <t>Linen, Bedding and Curtains</t>
  </si>
  <si>
    <t>MAAA0472083</t>
  </si>
  <si>
    <t>NZY89573</t>
  </si>
  <si>
    <t>BLUE STONE DESIGNS Pty Ltd</t>
  </si>
  <si>
    <t>Christopher "Kenny" Mokone</t>
  </si>
  <si>
    <t>079 797 4538
060 676 9903</t>
  </si>
  <si>
    <t>Kenny Mokone &lt;kenny@thebluestone.co.za&gt;</t>
  </si>
  <si>
    <t>Fashion design and Manufacturing</t>
  </si>
  <si>
    <t>MAAA0010725 
(FEA28D4236)</t>
  </si>
  <si>
    <t>XUG13707</t>
  </si>
  <si>
    <t>MERO TRADING ENTERPRISE PTY Ltd</t>
  </si>
  <si>
    <t xml:space="preserve">Mlungisi Mazibuko Mazibuko </t>
  </si>
  <si>
    <t>Ethekwhini</t>
  </si>
  <si>
    <t>073 470 4126
071 013 3601</t>
  </si>
  <si>
    <t>Mlungisi Mazibuko Mazibuko &lt;mlungisimazibuko90@gmail.com&gt;</t>
  </si>
  <si>
    <t>.1. CHURCH UNIFORM
2. SOCCER KIT
3. PERSONAL DESIGN
4. SCHOOL UNIFORM
5. HOUSE HOLD MATERALS</t>
  </si>
  <si>
    <t>MAAA0771579 
(112F38837E)</t>
  </si>
  <si>
    <t>ULQ52644</t>
  </si>
  <si>
    <t xml:space="preserve">Ledikana Creations </t>
  </si>
  <si>
    <t>Mapholo Ratau</t>
  </si>
  <si>
    <t>0833073090</t>
  </si>
  <si>
    <t>mapholo@ledikana.com</t>
  </si>
  <si>
    <t>Design and Manufacturing of African Attire</t>
  </si>
  <si>
    <t>MAAA0625868</t>
  </si>
  <si>
    <t>BBN Consultants &amp; Projects Pty Ltd</t>
  </si>
  <si>
    <t>Harriet Nkosi</t>
  </si>
  <si>
    <t xml:space="preserve">West Rand </t>
  </si>
  <si>
    <t>082 514 1805</t>
  </si>
  <si>
    <t>harriet@ugqozisecco-op.com</t>
  </si>
  <si>
    <t xml:space="preserve">.Textile, Sewing of school uniform, Sewing corporate uniform, Sewing of linen
</t>
  </si>
  <si>
    <t>MAAA 0152246 
(F5741D23A)</t>
  </si>
  <si>
    <t>DUKULWANE GROUP Pty Ltd</t>
  </si>
  <si>
    <t>LULAMA SULUPHA</t>
  </si>
  <si>
    <t>0672818464 / 0114407762</t>
  </si>
  <si>
    <t>luyanda sulupha &lt;dukulwanegroup@gmail.com&gt;</t>
  </si>
  <si>
    <t>Dukulwane group received sewing machines from DSBD through the informal upliftment program and is using the sewing machines to make masks. Dukulwane Group is a level 1 BBBEE and black owned company that operates in Johannesburg Region E, we have 1 permanent employee, 2 part times, and 17 seamstress partners.</t>
  </si>
  <si>
    <t>MAAA0879241 
(B1F1G832DN)</t>
  </si>
  <si>
    <t>SKF08308</t>
  </si>
  <si>
    <t>Glado Nicole Pty Ltd</t>
  </si>
  <si>
    <t>Gladys Marobe</t>
  </si>
  <si>
    <t>Kathu</t>
  </si>
  <si>
    <t>060 632 3433</t>
  </si>
  <si>
    <t>Gladys Marobe &lt;gbaeba@gmail.com&gt;</t>
  </si>
  <si>
    <t>Cleaning, Mining Consumables, Engineering, Construction</t>
  </si>
  <si>
    <t>MAAA0646112</t>
  </si>
  <si>
    <t>XFM35816</t>
  </si>
  <si>
    <t>Major One Chicken and Businesses Pty Ltd t/a Major One Businesses</t>
  </si>
  <si>
    <t>Sachin Monre Draai</t>
  </si>
  <si>
    <t>Sarah Baartman</t>
  </si>
  <si>
    <t>071 761 5979</t>
  </si>
  <si>
    <t>NOEL DRAAI &lt;noelddraai@gmail.com&gt;</t>
  </si>
  <si>
    <t>Clothing &amp; Textile product Manufactuing, for Schools, Churches and Indivuduals</t>
  </si>
  <si>
    <t>MAAA0825912</t>
  </si>
  <si>
    <t>ZBW35668</t>
  </si>
  <si>
    <t>Nokuthula Africa Group Pty Ltd</t>
  </si>
  <si>
    <t>sithembinkosi chuma</t>
  </si>
  <si>
    <t>Dr Ruth Mompati</t>
  </si>
  <si>
    <t>078 762 2245</t>
  </si>
  <si>
    <t>sithembinkosi chuma &lt;chumas@live.co.za&gt;</t>
  </si>
  <si>
    <t>Designing &amp; Stitching of Face Masks, Female and Male AttiresSchool uniform, Track suits, Curtains, sheets and Pillow cases</t>
  </si>
  <si>
    <t>MAAA0417859 
(B4B788A8CK)</t>
  </si>
  <si>
    <t>QRT30525</t>
  </si>
  <si>
    <t>Tiger Guardgear Pty Ltd</t>
  </si>
  <si>
    <t>Glynis Gray</t>
  </si>
  <si>
    <t xml:space="preserve">082 375 4029 
031 5794930  </t>
  </si>
  <si>
    <t>glynis@tigerguardgear.co.za</t>
  </si>
  <si>
    <t>Security Uniforms</t>
  </si>
  <si>
    <t>MAAA0117143</t>
  </si>
  <si>
    <t>KK122321</t>
  </si>
  <si>
    <t>S E Mashila Pty Ltd</t>
  </si>
  <si>
    <t>Edward Mashila</t>
  </si>
  <si>
    <t>076 658 9375</t>
  </si>
  <si>
    <t>esmashila@gmail.com</t>
  </si>
  <si>
    <t>Clothing Manufacturing,Ticket Sales Uniforms
Sales Associates
Guest Services Uniforms
Grocery Clerks
Guides Uniforms
Pharmacy
Transportation Personnel Uniforms
and Cashiers Uniforms</t>
  </si>
  <si>
    <t>MAAA0605865</t>
  </si>
  <si>
    <t>ZAW52406</t>
  </si>
  <si>
    <t>MIDAKAS TECHNOLOGIES</t>
  </si>
  <si>
    <t>Neo Midaka</t>
  </si>
  <si>
    <t>065 972 1886</t>
  </si>
  <si>
    <t>Midakas Technologies &lt;midakastechnologies@gmail.com&gt;</t>
  </si>
  <si>
    <t>Manufacturing of Masks, OFFICE EQUIPMENT AND BASIC SUPPLIES, Metal Materials</t>
  </si>
  <si>
    <t>MAAA0858354  
(91G4B1624H)</t>
  </si>
  <si>
    <t>Village Comfort Business Enterprise (Pty) Ltd</t>
  </si>
  <si>
    <t xml:space="preserve">Tholene Sodi </t>
  </si>
  <si>
    <t>082 439 4280
015 291 1110</t>
  </si>
  <si>
    <t>Tholene Sodi &lt;tholene.sodi@icloud.com&gt;</t>
  </si>
  <si>
    <t>.Health and Hygiene (Face masks, hand sanitizers,</t>
  </si>
  <si>
    <t>MAAA0908431</t>
  </si>
  <si>
    <t>BXO07812</t>
  </si>
  <si>
    <t>275 Dunamis Trading Pty Ltd</t>
  </si>
  <si>
    <t>Lebogang Precious Muofhe</t>
  </si>
  <si>
    <t>082 5751851
076 1689363</t>
  </si>
  <si>
    <t>Lebogang Precious &lt;lebogangmuofhe@yahoo.com&gt;</t>
  </si>
  <si>
    <t> Face mask
 Wedding attires
 Household curtains
 Traditional attires
 Daily clothing.</t>
  </si>
  <si>
    <t>MAAA0334673</t>
  </si>
  <si>
    <t>RPL09279</t>
  </si>
  <si>
    <t>MADIVAGLAD Pty Ltd</t>
  </si>
  <si>
    <t>Gladys Mudau</t>
  </si>
  <si>
    <t>079 364 6077</t>
  </si>
  <si>
    <t>Ezekiel Mbedzi &lt;ezekielmbedzi@gmail.com&gt;;
madivagladm@gmail.com</t>
  </si>
  <si>
    <t>Manufacturing of Face masks, Catering</t>
  </si>
  <si>
    <t>MAAA0789706</t>
  </si>
  <si>
    <t>HOQ65484</t>
  </si>
  <si>
    <t>The Complied Supplies Services (Pty) Limited</t>
  </si>
  <si>
    <t xml:space="preserve">Nkoechaba Mamabolo </t>
  </si>
  <si>
    <t>081 323 4910
072 777 7072</t>
  </si>
  <si>
    <t>Nkoechaba Mamabolo &lt;info.thecompliedss@icloud.com&gt;</t>
  </si>
  <si>
    <t>Safety-wear &amp; Equipment, protective clothing
&amp; equipment for hazardous environments
• Corporate &amp; Industrial Wear
• Uniforms, Clothing for Uniformed Personnel
• Embroidery Services
• Hygiene Services, including materials.</t>
  </si>
  <si>
    <t>MAAA0007820 
(D2G8BFB2DV)</t>
  </si>
  <si>
    <t>HDI39087</t>
  </si>
  <si>
    <t>YNI PROJECTS</t>
  </si>
  <si>
    <t>Khanyisile Ndungane</t>
  </si>
  <si>
    <t>071 867 6429</t>
  </si>
  <si>
    <t>khanya ndungane &lt;khanyandungane1@gmail.com&gt;</t>
  </si>
  <si>
    <t> CATERING
 ROAD MARKING &amp; SIGNAGE
 CLEANING SERVICES
 STATIONERY
 OFFICE EQUIPMENT SUPPLY
 HOUSEHOLD SUPPLIES
 PAINTING &amp; PAVING
 PRINTING &amp; EMBROIDERY</t>
  </si>
  <si>
    <t>MAAA0887218</t>
  </si>
  <si>
    <t>HVD91265</t>
  </si>
  <si>
    <t>Maledo tarding and Projects</t>
  </si>
  <si>
    <t>Amirah Molutsi</t>
  </si>
  <si>
    <t>766154479</t>
  </si>
  <si>
    <t>molutsiamirah@gmail.com</t>
  </si>
  <si>
    <t>Face Cloth masks</t>
  </si>
  <si>
    <t>MAAA0016166</t>
  </si>
  <si>
    <t>NLM45657</t>
  </si>
  <si>
    <t>Can Couture</t>
  </si>
  <si>
    <t>Caileigh Lugte</t>
  </si>
  <si>
    <t>0722294293</t>
  </si>
  <si>
    <t>designs@can-couture.com</t>
  </si>
  <si>
    <t>B5431G2311</t>
  </si>
  <si>
    <t>GZZ74188</t>
  </si>
  <si>
    <t>Iminathi Multipurpose Primary Cooperative</t>
  </si>
  <si>
    <t>Noxolo Bunn</t>
  </si>
  <si>
    <t xml:space="preserve">OR Tambo </t>
  </si>
  <si>
    <t>0721909113</t>
  </si>
  <si>
    <t>bunnnoxolo@gmail.com</t>
  </si>
  <si>
    <t>school uniform, church uniform,traditional clothes,face masks</t>
  </si>
  <si>
    <t>MAAA0893773</t>
  </si>
  <si>
    <t>HUW11223</t>
  </si>
  <si>
    <t>Learn to Earn Development Enterprise</t>
  </si>
  <si>
    <t>Charmaine Mauritz</t>
  </si>
  <si>
    <t>procurement@learntoearn.org.za</t>
  </si>
  <si>
    <t>MAAA0523683</t>
  </si>
  <si>
    <t>FUK14671</t>
  </si>
  <si>
    <t xml:space="preserve">Purim Creations </t>
  </si>
  <si>
    <t>Pierre Mpapele</t>
  </si>
  <si>
    <t>0769240352</t>
  </si>
  <si>
    <t>mbhiza@gmail.com</t>
  </si>
  <si>
    <t>Cloth masks, Bed Linen, embroidery and printing on garments,PPE</t>
  </si>
  <si>
    <t>MAAA0091446</t>
  </si>
  <si>
    <t>Afrikanswiss Lifestyle Genesis Group</t>
  </si>
  <si>
    <t>Thato Matabane</t>
  </si>
  <si>
    <t>0849582945</t>
  </si>
  <si>
    <t>thato@afrikanswiss.com</t>
  </si>
  <si>
    <t>MAAA0911239</t>
  </si>
  <si>
    <t>OFFICE STUDIO</t>
  </si>
  <si>
    <t>LALUSHKA PANDAY</t>
  </si>
  <si>
    <t>072 140 2500</t>
  </si>
  <si>
    <t>lalushka@office-studio.co.za</t>
  </si>
  <si>
    <t>Fabric / Cloth Masks - 3 Ply, Medical Masks - 3 Ply and Face Shield Protectors</t>
  </si>
  <si>
    <t>MAAA0036994</t>
  </si>
  <si>
    <t>KEF06808</t>
  </si>
  <si>
    <t>WINTRA (PTY) LTD</t>
  </si>
  <si>
    <t>themba mkwane</t>
  </si>
  <si>
    <t>Moqhaka</t>
  </si>
  <si>
    <t>078 867 9736</t>
  </si>
  <si>
    <t>themba.star2010@gmail.com</t>
  </si>
  <si>
    <t>MAAA0567986</t>
  </si>
  <si>
    <t>VO08170</t>
  </si>
  <si>
    <t>Charity's Industrial</t>
  </si>
  <si>
    <t>Charity Ramasa</t>
  </si>
  <si>
    <t>073 772 6180</t>
  </si>
  <si>
    <t>rhitora@gmail.com</t>
  </si>
  <si>
    <t>Clothing and cloth masks</t>
  </si>
  <si>
    <t>MAAA0868725</t>
  </si>
  <si>
    <t>J0154381</t>
  </si>
  <si>
    <t>Global Unique Fabrics</t>
  </si>
  <si>
    <t>Shakeel Karjieker</t>
  </si>
  <si>
    <t>083 984 2412</t>
  </si>
  <si>
    <t xml:space="preserve"> shakeel.karjieker@gmail.com</t>
  </si>
  <si>
    <t>IT - 9492233177</t>
  </si>
  <si>
    <t>NDAR7 GENERAL BUILDING AND SUPPLIER</t>
  </si>
  <si>
    <t>Kgabane Bapela</t>
  </si>
  <si>
    <t>073 867 8727</t>
  </si>
  <si>
    <t>MAAA0698904</t>
  </si>
  <si>
    <t>BVP84397</t>
  </si>
  <si>
    <t>Motshete Trading Enterprise</t>
  </si>
  <si>
    <t>Neo Moeng</t>
  </si>
  <si>
    <t xml:space="preserve">011 444 0204 /
082 798 0589
</t>
  </si>
  <si>
    <t>naki@kgabang.com</t>
  </si>
  <si>
    <t>T-shirts and drawing string bags</t>
  </si>
  <si>
    <t>MAAA0652694</t>
  </si>
  <si>
    <t>NQX57492</t>
  </si>
  <si>
    <t>Bodireletsi Holdings</t>
  </si>
  <si>
    <t>Neo Mosepele</t>
  </si>
  <si>
    <t>Bloemfontein</t>
  </si>
  <si>
    <t>083 438 7334</t>
  </si>
  <si>
    <t>nthabirenda@gmail.com</t>
  </si>
  <si>
    <t>School wear, Dressmaking, Pattern Making and Design, Curtain making, Quilting and Beadwork.
Face cloth masks</t>
  </si>
  <si>
    <t>185445838B</t>
  </si>
  <si>
    <t>QBQ61661</t>
  </si>
  <si>
    <t>AMAKWANYANA BUSINESS ENTERPRISE</t>
  </si>
  <si>
    <t>Mzwakhe Nkwanyana</t>
  </si>
  <si>
    <t>073 239 1451</t>
  </si>
  <si>
    <t>mzwakhenkwanyana@yahoo.com</t>
  </si>
  <si>
    <t>PPE SUPPLIES, SCHOOLS AND CORPORATES UNIFORM SUPPLY, MEDICAL PPE SUPPLIES(FACE MASKS,DISPOSABLE OVERALL,SHOE COVER THEATER CAP)</t>
  </si>
  <si>
    <t>MAAA0673552</t>
  </si>
  <si>
    <t>HUC29381</t>
  </si>
  <si>
    <t>ABBASI ISLAMIC SHOP</t>
  </si>
  <si>
    <t>Ahmed Jeena</t>
  </si>
  <si>
    <t>012 374 3145 /
082 7847106</t>
  </si>
  <si>
    <t>ajeena@iafrica.com /
abbasiislamicshop@gmail.com</t>
  </si>
  <si>
    <t>woven &amp; non-woven fabric face masks
School Uniforms and Traditional Islamic Clothing</t>
  </si>
  <si>
    <t>MAAA0909018</t>
  </si>
  <si>
    <t>PHR27753</t>
  </si>
  <si>
    <t>AMYLEE GENERAL TRADING</t>
  </si>
  <si>
    <t xml:space="preserve">ANDILE ANDREW MBIJEKANA </t>
  </si>
  <si>
    <t>Khathu</t>
  </si>
  <si>
    <t>081 428 4502</t>
  </si>
  <si>
    <t>aambijekanasnr@hotmail.com</t>
  </si>
  <si>
    <t>Face cloth masks
Clothing design, sewing and manufacturing
Rental of suits and Boutique</t>
  </si>
  <si>
    <t>MAAA0791757</t>
  </si>
  <si>
    <t>#55334</t>
  </si>
  <si>
    <t>South African National Apex Tertiary Cooperative Limited</t>
  </si>
  <si>
    <t>Lawrence Monyahi</t>
  </si>
  <si>
    <t>012 323 5073</t>
  </si>
  <si>
    <t>monyahi79@gmail.com</t>
  </si>
  <si>
    <t>MAAA0317955</t>
  </si>
  <si>
    <t>SWH16433</t>
  </si>
  <si>
    <t>Phawulina Trading</t>
  </si>
  <si>
    <t>Bongumenzi Mhlongo</t>
  </si>
  <si>
    <t>Mandeni Municipality</t>
  </si>
  <si>
    <t>061 799 4835</t>
  </si>
  <si>
    <t>osphayo.m@gmail.com</t>
  </si>
  <si>
    <t xml:space="preserve">Cloth masks and PPE </t>
  </si>
  <si>
    <t>MAAA0720134</t>
  </si>
  <si>
    <t>ACM52923</t>
  </si>
  <si>
    <t>ROMA TIE CC</t>
  </si>
  <si>
    <t>082 940 2088</t>
  </si>
  <si>
    <t>nicole@gjv.co.za</t>
  </si>
  <si>
    <t>Fabric ties, scarves, handkerchiefs and other fabric/material related items</t>
  </si>
  <si>
    <t>OYE93274</t>
  </si>
  <si>
    <t>KOBLA BUSINESS TRADING</t>
  </si>
  <si>
    <t>Kobela Leah</t>
  </si>
  <si>
    <t>073 511 5510</t>
  </si>
  <si>
    <t>kobelajones@gmail.com / 
koblabusines90@gmail.com</t>
  </si>
  <si>
    <t>Commercial and Industrial Cloth and Textile</t>
  </si>
  <si>
    <t>MAAA0820572</t>
  </si>
  <si>
    <t>IUB17211</t>
  </si>
  <si>
    <t>Inter-vivos Trust t/a Latita Development Trust</t>
  </si>
  <si>
    <t>Asanda Madikane</t>
  </si>
  <si>
    <t>083 366 0281</t>
  </si>
  <si>
    <t>madikanea@yahoo.com</t>
  </si>
  <si>
    <t>Clothing manufacturing;
Dyeing, printing and finishing of fabrics;
Footwear manufacturing;
Household textile production;
Leather tanning; and leather product manufacturing</t>
  </si>
  <si>
    <t>MAAA0888900</t>
  </si>
  <si>
    <t>XPE33518</t>
  </si>
  <si>
    <t>GREEN COURTESY
MAINTENANCE AND PROJECTS</t>
  </si>
  <si>
    <t>Mcebisi Gwabeni</t>
  </si>
  <si>
    <t>084 337 3380</t>
  </si>
  <si>
    <t>mce@greencourtesy.co.za</t>
  </si>
  <si>
    <t>face cloth masks</t>
  </si>
  <si>
    <t>MAAA0599089</t>
  </si>
  <si>
    <t>KPH19363</t>
  </si>
  <si>
    <t>Thongwana Trading</t>
  </si>
  <si>
    <t>Mazibuko Sibongile</t>
  </si>
  <si>
    <t>084 409 0765</t>
  </si>
  <si>
    <t>thongwanatrading@yahoo.com</t>
  </si>
  <si>
    <t>Clothing &amp; School wear, T-shirts &amp; Soccer kits and Tracksuits</t>
  </si>
  <si>
    <t>MAAA0578335</t>
  </si>
  <si>
    <t>PSP28661</t>
  </si>
  <si>
    <t>THUTHUKA OFFICE SUPPLIES</t>
  </si>
  <si>
    <t>Jyothika Naidoo</t>
  </si>
  <si>
    <t>079 297 9953</t>
  </si>
  <si>
    <t>naidooj@thuthukaoffice.co.za</t>
  </si>
  <si>
    <t>Business Furniture and Upholstery Products, Fabric Facial Masks</t>
  </si>
  <si>
    <t>MAAA0025401</t>
  </si>
  <si>
    <t>YHF80188</t>
  </si>
  <si>
    <t>EXPANDASIGN</t>
  </si>
  <si>
    <t>082 907 7215</t>
  </si>
  <si>
    <t>bonga@expandasign.net</t>
  </si>
  <si>
    <t>Flying Banner, Gazebo, Inflatable,
Parasol (Umbrella),
Plain Banner, Wing Banner, Wondasign,
Sundry Prints and face masks</t>
  </si>
  <si>
    <t>MAAA0599497</t>
  </si>
  <si>
    <t>12000 per day</t>
  </si>
  <si>
    <t>#92980</t>
  </si>
  <si>
    <t>TRINITEQ RESOURCES</t>
  </si>
  <si>
    <t>Carlo Matthysen</t>
  </si>
  <si>
    <t>067 694 7828</t>
  </si>
  <si>
    <t>sales@triniteqresources.com</t>
  </si>
  <si>
    <t>23187242EC</t>
  </si>
  <si>
    <t>PQX31748</t>
  </si>
  <si>
    <t>Baroka Fashion Designs</t>
  </si>
  <si>
    <t>Pheladi Jeanette Phasha</t>
  </si>
  <si>
    <t>Marblehall</t>
  </si>
  <si>
    <t>066 233 5550</t>
  </si>
  <si>
    <t>jeanette phasha &lt;barokadesigns@gmail.com&gt;</t>
  </si>
  <si>
    <t>Clothing Manufactuing</t>
  </si>
  <si>
    <t>MAAA0909512 
(E1BEE835I2)</t>
  </si>
  <si>
    <t>ATCO33</t>
  </si>
  <si>
    <t>Global Maisela Investments trading Pty Ltd</t>
  </si>
  <si>
    <t>Mike Maisela</t>
  </si>
  <si>
    <t>(0) 82 213 0676</t>
  </si>
  <si>
    <t>Mike Maisela &lt;mike@gmigroupdbn.co.za&gt;</t>
  </si>
  <si>
    <t>Clothing &amp; Textile Manufactures</t>
  </si>
  <si>
    <t>MAAA0155097 
(B8113B15LH)</t>
  </si>
  <si>
    <t>HQM78648</t>
  </si>
  <si>
    <t>CRM Enterprises Pty Ltd</t>
  </si>
  <si>
    <t>Connie Matlejoane</t>
  </si>
  <si>
    <t>082 464 2592</t>
  </si>
  <si>
    <t>conniem@crmenterprise.co.za</t>
  </si>
  <si>
    <t>Corporate Gifts, Branded Merchandise, Promotional Materials,</t>
  </si>
  <si>
    <t>MAAA0704446</t>
  </si>
  <si>
    <t xml:space="preserve">#4536 </t>
  </si>
  <si>
    <t>Weskus Filters BK</t>
  </si>
  <si>
    <t xml:space="preserve">Dianne Ellis </t>
  </si>
  <si>
    <t>083 277 3368</t>
  </si>
  <si>
    <t>Dianne Ellis &lt;dianne@weskusfilters.co.za&gt;</t>
  </si>
  <si>
    <t xml:space="preserve">.• UPHOLSTERY SUPPLIES 
• SPONGE CUT TO SIZE
• CURTAINS &amp; BLINDS
• SOFT FURNISHINGS
</t>
  </si>
  <si>
    <t>MAAA0219165</t>
  </si>
  <si>
    <t>GJU65522</t>
  </si>
  <si>
    <t>INKWEKWEZI SEWING PRIMARY COOPERATIVE</t>
  </si>
  <si>
    <t>Pius Madhlala</t>
  </si>
  <si>
    <t>082 257 2894
076 150 6222</t>
  </si>
  <si>
    <t>Pius Madhlala &lt;pius.madhlala@gmail.com&gt;</t>
  </si>
  <si>
    <t>We’ve been making School uniform for Bana Pele Project, and Rand Water.</t>
  </si>
  <si>
    <t>MAAA0168118</t>
  </si>
  <si>
    <t>HIF 40060</t>
  </si>
  <si>
    <t>Dnr Trading (Pty) Ltd t/a DELUXE BEDDING</t>
  </si>
  <si>
    <t xml:space="preserve">Deepa Ramluggan </t>
  </si>
  <si>
    <t>072 664 1202</t>
  </si>
  <si>
    <t>Deepa Ramluggan &lt;dnr.trading11@gmail.com&gt;</t>
  </si>
  <si>
    <t>Supplier:
 Cloth Mask
 Non-Woven to Woven Fabric
 Elastic
 Washable Fabric
 Cotton
.</t>
  </si>
  <si>
    <t>MAAA0734226   
(D42314G321)</t>
  </si>
  <si>
    <t>QEW44956</t>
  </si>
  <si>
    <t>Décor Design and Upholstery (Pty) Ltd</t>
  </si>
  <si>
    <t xml:space="preserve">Trevor Poyo </t>
  </si>
  <si>
    <t xml:space="preserve">Cape Town </t>
  </si>
  <si>
    <t xml:space="preserve">083 297 3746
021 591 1424 </t>
  </si>
  <si>
    <t>Trevor Poyo &lt;trevor@legacyupholstery.co.za&gt;</t>
  </si>
  <si>
    <t>Furniture manufacturing, upholstery service now expanded into face cloth masks manufacturing and supply of hand sanitizers and ancillary products</t>
  </si>
  <si>
    <t>MAAA0619886
(194E7B134C)</t>
  </si>
  <si>
    <t>Agape Innovations Pty Ltd</t>
  </si>
  <si>
    <t>Njabulo Gininda</t>
  </si>
  <si>
    <t>Chris Hani District</t>
  </si>
  <si>
    <t>063 387 7980
074 047 1828</t>
  </si>
  <si>
    <t>ginidang@gmail.com;
Jody Brecht &lt;sasolqtn@lcom.co.za&gt;</t>
  </si>
  <si>
    <t>Manufacture of Bags &amp; Accessories, Facemasks</t>
  </si>
  <si>
    <t>MAAA0705924
(B766515344)</t>
  </si>
  <si>
    <t>TOP ELEVATION GROUP OF COMPANIES (PTY) LTD</t>
  </si>
  <si>
    <t xml:space="preserve">CLEMENT KOLOBE </t>
  </si>
  <si>
    <t>Setsoto-Marquard</t>
  </si>
  <si>
    <t>073 054 4409</t>
  </si>
  <si>
    <t>topelevationgroup virtual &lt;topelevationgroup@gmail.com&gt;</t>
  </si>
  <si>
    <t>Traditional Attire
 Graduation gowns
 School Uniform (shirts/ pants)
 Started doing facecloths from April 2020</t>
  </si>
  <si>
    <t>MAAA0536190
(E31F2D837J)</t>
  </si>
  <si>
    <t>ZQD59690</t>
  </si>
  <si>
    <t>AGANANG SEWING 777 COOPERATIVE
LIMITED</t>
  </si>
  <si>
    <t>Thabo Ratlhogo</t>
  </si>
  <si>
    <t xml:space="preserve">076 645 7588
078 102 0762
</t>
  </si>
  <si>
    <t>Thabo Ratlhogo &lt;tj.ratlhogo@gmail.com&gt;</t>
  </si>
  <si>
    <t xml:space="preserve">Aganang Co-operative  is a company dedicated to uniform sales in the civilians work, emergency services and schools markets 
</t>
  </si>
  <si>
    <t>MAAA0033908
(B914B772D9)</t>
  </si>
  <si>
    <t>XPC32466</t>
  </si>
  <si>
    <t>Paulesh Pty Ltd</t>
  </si>
  <si>
    <t>Annah Lebogang Nonyane</t>
  </si>
  <si>
    <t>082 310 2801
012 440 1103</t>
  </si>
  <si>
    <t>paulesh2015@gmail.com; Paulesh@gmail.com</t>
  </si>
  <si>
    <t>Cloth Masks, Uniform Manufacturing for Corporate,Security, Beauty Industry</t>
  </si>
  <si>
    <t xml:space="preserve">MAAA0812057 
(E949C7F38H)
</t>
  </si>
  <si>
    <t>NARE M ENTERPRISE (PTY) LTD</t>
  </si>
  <si>
    <t>Nowie Sekiba</t>
  </si>
  <si>
    <t>Johanesburg</t>
  </si>
  <si>
    <t>083 200 2197</t>
  </si>
  <si>
    <t>penelope@naresolutions.co.za; nowie.sekiba@gmail.com</t>
  </si>
  <si>
    <t>Masks will come in 3 different sizes for
• Kids, 3-6 years
• Young kids, 7-12 years
• Teenage and Adult.</t>
  </si>
  <si>
    <t>MAAA0431100</t>
  </si>
  <si>
    <t>JKY34452</t>
  </si>
  <si>
    <t>AGUILA GIGANTE HOLDINGS Pty Ltd</t>
  </si>
  <si>
    <t>KGOSHI MATOME MABUSELA</t>
  </si>
  <si>
    <t>081 447 4346</t>
  </si>
  <si>
    <t xml:space="preserve">tumzermabusela@gmail.com;
aguilamining@gmail.com </t>
  </si>
  <si>
    <t>Aguila SA Fabric Manufacturers deals in manufacturing all types of clothing and supplies a large variety of Personal Protective Clothing.
 We also source and supply Liquid and Aloe vera gel liquid based hand sanitizers.</t>
  </si>
  <si>
    <t>MAAA0793586
(1243G3524D)</t>
  </si>
  <si>
    <t>ERC28964 </t>
  </si>
  <si>
    <t>Memeza Shout Pty Ltd</t>
  </si>
  <si>
    <t>Nomathemba Mosana</t>
  </si>
  <si>
    <t>082 810 8770
011 568 4397</t>
  </si>
  <si>
    <t>elmarie@memeza.co.za; 
Thuli@memeza.co.za</t>
  </si>
  <si>
    <t>Memeza offer a range of PPE
equipment, including Safety Packages that is geared to
fight COVID-19. Other products includes safety alarms,
both personal and for homes, SMME, schools, clinics
alarms, personal security devices.</t>
  </si>
  <si>
    <t>MAAA0023971</t>
  </si>
  <si>
    <t xml:space="preserve"> CGM23664</t>
  </si>
  <si>
    <t>PDC HEALTH AND TRAINING Pty Ltd</t>
  </si>
  <si>
    <t xml:space="preserve">Walter Tshikalange </t>
  </si>
  <si>
    <t>082 6909663</t>
  </si>
  <si>
    <t>Walter Tshikalange &lt;waltertshikalange@yahoo.com&gt;</t>
  </si>
  <si>
    <t>Textlile,Linen,Bedding, Masks</t>
  </si>
  <si>
    <t>MAAA0635727 
(G6861942DA)</t>
  </si>
  <si>
    <t>RPO71685</t>
  </si>
  <si>
    <t>MOGOMOGO DEVELOPMENT AND PROJECTS</t>
  </si>
  <si>
    <t>076 5550 694</t>
  </si>
  <si>
    <t>Zack Thema &lt;mogomogode@gmail.com&gt;</t>
  </si>
  <si>
    <t>Manufacturing Face Mask &amp; Hand Sanitizers</t>
  </si>
  <si>
    <t>MAAA0396961 
(9699G782EF)</t>
  </si>
  <si>
    <t>AYM81747</t>
  </si>
  <si>
    <t>Share Delight Pty Ltd</t>
  </si>
  <si>
    <t>Mokgadi Segooa</t>
  </si>
  <si>
    <t>065 977 2471</t>
  </si>
  <si>
    <t>Mokgadi Segooa &lt;sharedelight123@gmail.com&gt;</t>
  </si>
  <si>
    <t>We offer a wide range of items, we design traditional attire, make school uniforms, fabric masks and etc..</t>
  </si>
  <si>
    <t>MAAA0894572</t>
  </si>
  <si>
    <t>mwv32706</t>
  </si>
  <si>
    <t>MR NTUTHUKO NDLOVU</t>
  </si>
  <si>
    <t>Ntuthuko Ndlovu</t>
  </si>
  <si>
    <t>084 6611 333</t>
  </si>
  <si>
    <t>ABBAdakazi Crew &lt;abbadakazicrew@gmail.com&gt;</t>
  </si>
  <si>
    <t xml:space="preserve">T-shirts, Scarfs,Beanies, Vests, Face masks
</t>
  </si>
  <si>
    <t>MAAA0911538</t>
  </si>
  <si>
    <t>GFM73011</t>
  </si>
  <si>
    <t>Funaintlaloentle Cooperative</t>
  </si>
  <si>
    <t>Duran Singaram</t>
  </si>
  <si>
    <t>084 333 4577</t>
  </si>
  <si>
    <t>Info &lt;info@lnds.co.za&gt;</t>
  </si>
  <si>
    <t xml:space="preserve">4.1 100 % Polypropylene Hygiene face masks 
4.2 3 Ply 3 layered ear loop non – woven face mask
</t>
  </si>
  <si>
    <t>MAAA0911615 
(F33CAB223N)</t>
  </si>
  <si>
    <t>QED42582</t>
  </si>
  <si>
    <t>CM AND MM MHLANGA CONSULTANTS AND SUPPLIERS</t>
  </si>
  <si>
    <t>Getrude</t>
  </si>
  <si>
    <t>Kempton Park</t>
  </si>
  <si>
    <t>0616942484 / 0814745127</t>
  </si>
  <si>
    <t xml:space="preserve"> mhlangaconsultants@gmail.com</t>
  </si>
  <si>
    <t>3 layered face cloth masks</t>
  </si>
  <si>
    <t>MAAA0745231</t>
  </si>
  <si>
    <t>MMK72489</t>
  </si>
  <si>
    <t>Lucky</t>
  </si>
  <si>
    <t>BNN TRADING GROUP (PTY) LTD</t>
  </si>
  <si>
    <t>Buhle Ngonyama</t>
  </si>
  <si>
    <t xml:space="preserve">079 331 2952 </t>
  </si>
  <si>
    <t>ngonyamabuhle@yahoo.com</t>
  </si>
  <si>
    <t xml:space="preserve">MAAA 0604901 </t>
  </si>
  <si>
    <t>#16613</t>
  </si>
  <si>
    <t>Nunabean</t>
  </si>
  <si>
    <t>Anthea Forlee</t>
  </si>
  <si>
    <t>Rondebosch</t>
  </si>
  <si>
    <t>0828393570</t>
  </si>
  <si>
    <t>anthea@nunabean.co.za</t>
  </si>
  <si>
    <t>MAAA0906376</t>
  </si>
  <si>
    <t>QFI40250</t>
  </si>
  <si>
    <t>Esprior General Trading</t>
  </si>
  <si>
    <t>Deric Matome Sekole/Khathu</t>
  </si>
  <si>
    <t>Venda</t>
  </si>
  <si>
    <t>0817532790/0633462935</t>
  </si>
  <si>
    <t>successsekole@gmail.com</t>
  </si>
  <si>
    <t>Cloth Mask</t>
  </si>
  <si>
    <t>B7323AG23P</t>
  </si>
  <si>
    <t>#49079</t>
  </si>
  <si>
    <t>Roomer Mina Pty Ltd</t>
  </si>
  <si>
    <t xml:space="preserve">Emelda Mnisi </t>
  </si>
  <si>
    <t xml:space="preserve">079 866 1710 </t>
  </si>
  <si>
    <t xml:space="preserve">roomermina@webmail.co.za </t>
  </si>
  <si>
    <t xml:space="preserve"> C4E251424V</t>
  </si>
  <si>
    <t>BVV38801</t>
  </si>
  <si>
    <t>Barking Logistics Pty Ltd</t>
  </si>
  <si>
    <t xml:space="preserve">Fadson Tibani </t>
  </si>
  <si>
    <t>Kemptonpark</t>
  </si>
  <si>
    <t>082 214 0273</t>
  </si>
  <si>
    <t>f.tibani@gmail.com</t>
  </si>
  <si>
    <t xml:space="preserve"> B1828245L2</t>
  </si>
  <si>
    <t>WIG12892</t>
  </si>
  <si>
    <t>LETHORE HOLDINGS</t>
  </si>
  <si>
    <t>Magdelene Matshego</t>
  </si>
  <si>
    <t>Mogale City Municipality</t>
  </si>
  <si>
    <t>071 475 4036</t>
  </si>
  <si>
    <t>Selma@uniqonsafety.co.za</t>
  </si>
  <si>
    <t>masks, PPEs in general, sanitizers</t>
  </si>
  <si>
    <t>MAAA0678072</t>
  </si>
  <si>
    <t>125 000</t>
  </si>
  <si>
    <t>UJP49759</t>
  </si>
  <si>
    <t>MOQAKAWORX PROJECTS</t>
  </si>
  <si>
    <t>Matumelo Leseba</t>
  </si>
  <si>
    <t>083 822 1431</t>
  </si>
  <si>
    <t>FEJ44517</t>
  </si>
  <si>
    <t>FLOUR GIRLS</t>
  </si>
  <si>
    <t>LERATO MOENG</t>
  </si>
  <si>
    <t>082 678 1709</t>
  </si>
  <si>
    <t>flourgirlz@yahoo.com</t>
  </si>
  <si>
    <t>FD897A52EJ</t>
  </si>
  <si>
    <t>DGE35139</t>
  </si>
  <si>
    <t>071 896 7804</t>
  </si>
  <si>
    <t>10 000</t>
  </si>
  <si>
    <t>ITG59138</t>
  </si>
  <si>
    <t>INNOVATION LED DEVELOPMENT PROJECTS</t>
  </si>
  <si>
    <t>patriciad@innodev.co.za</t>
  </si>
  <si>
    <t>Manufacture Cloth masks</t>
  </si>
  <si>
    <t>MAAA0582199</t>
  </si>
  <si>
    <t>XLT56967</t>
  </si>
  <si>
    <t>Theresa van Wyk</t>
  </si>
  <si>
    <t>City of Capetown</t>
  </si>
  <si>
    <t>072 026 0846</t>
  </si>
  <si>
    <t>SSN03272</t>
  </si>
  <si>
    <t>TABITHABONOLO TRADING ENTERPRISE</t>
  </si>
  <si>
    <t xml:space="preserve">DORCAS MADI </t>
  </si>
  <si>
    <t>073 894 1835</t>
  </si>
  <si>
    <t>tabithastylenfashioncorner@gmail.com</t>
  </si>
  <si>
    <t>MAAA0906207</t>
  </si>
  <si>
    <t>NCI47842</t>
  </si>
  <si>
    <t>Zakithi Collection</t>
  </si>
  <si>
    <t>Vusumuzi Thabethe</t>
  </si>
  <si>
    <t>0824541471</t>
  </si>
  <si>
    <t>vusithabethe3@gmail.com</t>
  </si>
  <si>
    <t>face cloths,school uniform, trade union clothing, church uniform</t>
  </si>
  <si>
    <t>95366812DX</t>
  </si>
  <si>
    <t>WZL09723</t>
  </si>
  <si>
    <t>Kumoja Communications</t>
  </si>
  <si>
    <t>Mbali Maseko</t>
  </si>
  <si>
    <t>0782812739</t>
  </si>
  <si>
    <t>thabile@kumojacommunications.co.za</t>
  </si>
  <si>
    <t>MAAA0025595</t>
  </si>
  <si>
    <t>X Business Resources</t>
  </si>
  <si>
    <t>Noxolo Dyantyi</t>
  </si>
  <si>
    <t>0832921284</t>
  </si>
  <si>
    <t>nox@xbr.co.za</t>
  </si>
  <si>
    <t>MAAA0009139</t>
  </si>
  <si>
    <t>RXS42565</t>
  </si>
  <si>
    <t>Mampuru Print and Wear</t>
  </si>
  <si>
    <t>Mafade Obed Mampuru</t>
  </si>
  <si>
    <t>Sekhukhu</t>
  </si>
  <si>
    <t>0607990498</t>
  </si>
  <si>
    <t>nkgokologe@gmail.com</t>
  </si>
  <si>
    <t>dresses,jackets,trousers,face masks</t>
  </si>
  <si>
    <t>MAAA0883847</t>
  </si>
  <si>
    <t>SVD47619</t>
  </si>
  <si>
    <t xml:space="preserve">Tumo Business Investments </t>
  </si>
  <si>
    <t>Lerato Gaanakgomo</t>
  </si>
  <si>
    <t>081 583 3951/ 083 371 1750</t>
  </si>
  <si>
    <t>tumo.gaanakgomo@gmail.com</t>
  </si>
  <si>
    <t>MAAA0540610</t>
  </si>
  <si>
    <t>ZMK12695</t>
  </si>
  <si>
    <t>Fantasy Projects and Services</t>
  </si>
  <si>
    <t>Sonti Tshabalala</t>
  </si>
  <si>
    <t>076 222 8599</t>
  </si>
  <si>
    <t>sonti@fantasyprojects.co.za</t>
  </si>
  <si>
    <t>MAAA25250</t>
  </si>
  <si>
    <t>MBA22526</t>
  </si>
  <si>
    <t>ROSEHIP DESIGN</t>
  </si>
  <si>
    <t>C Powell</t>
  </si>
  <si>
    <t>Ngungundlovu</t>
  </si>
  <si>
    <t>083 250 4486</t>
  </si>
  <si>
    <t>chris@rosehipdesign.co.za</t>
  </si>
  <si>
    <t>DEB4785249</t>
  </si>
  <si>
    <t>MQS71527</t>
  </si>
  <si>
    <t>Rada Solutions</t>
  </si>
  <si>
    <t>Desire Snyders</t>
  </si>
  <si>
    <t>078 800 5290</t>
  </si>
  <si>
    <t>desire@radasolutions.co.za</t>
  </si>
  <si>
    <t>Dress makers,garments,shirts</t>
  </si>
  <si>
    <t>CE27D2724G</t>
  </si>
  <si>
    <t>:#9574</t>
  </si>
  <si>
    <t>UF Fashion</t>
  </si>
  <si>
    <t>Lesly-Anne Mayer</t>
  </si>
  <si>
    <t>076 156 5256</t>
  </si>
  <si>
    <t>lesley-anne@uffashion.com</t>
  </si>
  <si>
    <t>Fashion designer, dresses, masks</t>
  </si>
  <si>
    <t>MAAA0870835</t>
  </si>
  <si>
    <t>DSK33864</t>
  </si>
  <si>
    <t>T-Legacy Components SA</t>
  </si>
  <si>
    <t>Sithesijiwe Masuku</t>
  </si>
  <si>
    <t>0118051816</t>
  </si>
  <si>
    <t>sales@tlegacy.co.za</t>
  </si>
  <si>
    <t>Safety wear PPE's masks</t>
  </si>
  <si>
    <t>MAAA0094845</t>
  </si>
  <si>
    <t>PLL22901</t>
  </si>
  <si>
    <t>Crea8ive Footwear</t>
  </si>
  <si>
    <t>Samantha Lashkman</t>
  </si>
  <si>
    <t>0835773007</t>
  </si>
  <si>
    <t>sam-la@iafrica.com</t>
  </si>
  <si>
    <t>Footwear,masks</t>
  </si>
  <si>
    <t>MAAA0911645</t>
  </si>
  <si>
    <t>Olive Paper Solutions (Pty) Ltd</t>
  </si>
  <si>
    <t xml:space="preserve">Thokozani Gumede </t>
  </si>
  <si>
    <t>0747430470</t>
  </si>
  <si>
    <t>gumedet@gmail.com</t>
  </si>
  <si>
    <t>Cotton Face Masks</t>
  </si>
  <si>
    <t>IT - 9266955237</t>
  </si>
  <si>
    <t>MNG49306</t>
  </si>
  <si>
    <t xml:space="preserve">Fegza Trading </t>
  </si>
  <si>
    <t>Nolufefe Molelekwa</t>
  </si>
  <si>
    <t>082 085 9790/060 410 5581</t>
  </si>
  <si>
    <t>nolufefemolelekwa@yahoo.com</t>
  </si>
  <si>
    <t>MAAA0320806</t>
  </si>
  <si>
    <t>OGB24429</t>
  </si>
  <si>
    <t>Gog</t>
  </si>
  <si>
    <t>Tim Hogins</t>
  </si>
  <si>
    <t>083 788 6154</t>
  </si>
  <si>
    <t>tim@gog.co.za</t>
  </si>
  <si>
    <t>MAAA0301264</t>
  </si>
  <si>
    <t>LUE97005</t>
  </si>
  <si>
    <t>Times Ten Trading Enterprise CC</t>
  </si>
  <si>
    <t>Rally Zuma</t>
  </si>
  <si>
    <t>083 212 5803</t>
  </si>
  <si>
    <t>rallyzuma1@gmail.com</t>
  </si>
  <si>
    <t>MAAA0361565</t>
  </si>
  <si>
    <t>OLIVER DIVINE INTERIORS</t>
  </si>
  <si>
    <t>Thembi Sikhuza</t>
  </si>
  <si>
    <t>082 649 7683</t>
  </si>
  <si>
    <t>thembi@oliverdivineinteriors.co.za</t>
  </si>
  <si>
    <t>curtains, cushions and cloth Masks</t>
  </si>
  <si>
    <t>MAAA0902127</t>
  </si>
  <si>
    <t>200 000</t>
  </si>
  <si>
    <t>APU49065</t>
  </si>
  <si>
    <t>LIMPOPO FASHION WEEK</t>
  </si>
  <si>
    <t>Hlologelo Molokomme</t>
  </si>
  <si>
    <t>0712419891</t>
  </si>
  <si>
    <t>hmolokomme@gmail.com</t>
  </si>
  <si>
    <t>Women and children clothes, curtains, betterMasks</t>
  </si>
  <si>
    <t>GA61EDE32K</t>
  </si>
  <si>
    <t>INB31211</t>
  </si>
  <si>
    <t>TAGI BUSINESS SOLUTIONS</t>
  </si>
  <si>
    <t>Ipeleng Mahura</t>
  </si>
  <si>
    <t>076 349 5264</t>
  </si>
  <si>
    <t>ipelengmahura@gmail.com</t>
  </si>
  <si>
    <t>MAAA0802573</t>
  </si>
  <si>
    <t>HLL19903</t>
  </si>
  <si>
    <t>THE DIVINE STYLE</t>
  </si>
  <si>
    <t>Divine Makhubele</t>
  </si>
  <si>
    <t>079 944 5813</t>
  </si>
  <si>
    <t>divinemakhubele@gmail.com</t>
  </si>
  <si>
    <t>clothes, masks</t>
  </si>
  <si>
    <t>D828G1A23A</t>
  </si>
  <si>
    <t>CQZ96771</t>
  </si>
  <si>
    <t>VICTORIOUS TRAINING
INSTITUTE</t>
  </si>
  <si>
    <t>Jennifer Nemuremelani</t>
  </si>
  <si>
    <t>Thulamela Municipality</t>
  </si>
  <si>
    <t>072 285 5314</t>
  </si>
  <si>
    <t>victrainingin@gmail.com</t>
  </si>
  <si>
    <t>traditional clothing and face masks</t>
  </si>
  <si>
    <t>MAAA0153243</t>
  </si>
  <si>
    <t>SALEYA TRADING CONTSTRUCTION</t>
  </si>
  <si>
    <t>Eunice Nkosi</t>
  </si>
  <si>
    <t>eNhlanzeni District</t>
  </si>
  <si>
    <t>saleyatrading68@gmail.com</t>
  </si>
  <si>
    <t>CC7E5E421H</t>
  </si>
  <si>
    <t>#58772</t>
  </si>
  <si>
    <t>Hleziphi co-op</t>
  </si>
  <si>
    <t>Lerato Mlambo</t>
  </si>
  <si>
    <t>0763085203</t>
  </si>
  <si>
    <t>Hleziphi@ndundubala.co.za</t>
  </si>
  <si>
    <t>School Uniform and face mask</t>
  </si>
  <si>
    <t>MAAA0681937</t>
  </si>
  <si>
    <t>Business Runway</t>
  </si>
  <si>
    <t>Gcina Madonsela</t>
  </si>
  <si>
    <t>0820945799</t>
  </si>
  <si>
    <t xml:space="preserve">gcina@businessrunway.co.za  </t>
  </si>
  <si>
    <t>face mask</t>
  </si>
  <si>
    <t>f6125315le</t>
  </si>
  <si>
    <t>Black unknown</t>
  </si>
  <si>
    <t>Onalenna Motsamai</t>
  </si>
  <si>
    <t>Mahikeng Municipality</t>
  </si>
  <si>
    <t>0790427032</t>
  </si>
  <si>
    <t>temogomotsamai@gmail.com</t>
  </si>
  <si>
    <t>Face mask</t>
  </si>
  <si>
    <t>DG98696236</t>
  </si>
  <si>
    <t>Cortex creative centre</t>
  </si>
  <si>
    <t>Pascal Paschalides</t>
  </si>
  <si>
    <t>0835554050</t>
  </si>
  <si>
    <t>Pascal@cortex1.co.za</t>
  </si>
  <si>
    <t>MAAA0392066</t>
  </si>
  <si>
    <t>OGI89206</t>
  </si>
  <si>
    <t>LINEN AND LIME</t>
  </si>
  <si>
    <t>Vicky</t>
  </si>
  <si>
    <t>071 351 0465 / (010) 591-8239</t>
  </si>
  <si>
    <t>Farhaana@dipula.co.za</t>
  </si>
  <si>
    <t>EG979E24J</t>
  </si>
  <si>
    <t>MPHO TO MAEONG PTY LTD</t>
  </si>
  <si>
    <t>Shweshwe Portia Motloung</t>
  </si>
  <si>
    <t>0769895828</t>
  </si>
  <si>
    <t>Tk2mpho@gmail.com</t>
  </si>
  <si>
    <t>MAAA0219936</t>
  </si>
  <si>
    <t xml:space="preserve">El8ted Production's </t>
  </si>
  <si>
    <t>Nomvuyo Swana</t>
  </si>
  <si>
    <t>061 400 8775</t>
  </si>
  <si>
    <t>nomvuyo@el8tedproductions.co.za</t>
  </si>
  <si>
    <t>MAAA0437361</t>
  </si>
  <si>
    <t>SKC42796</t>
  </si>
  <si>
    <t>Lungi and Basie Contractors</t>
  </si>
  <si>
    <t>MB Mokwena</t>
  </si>
  <si>
    <t>0726900846</t>
  </si>
  <si>
    <t>lungiand basiecontractors@gmail.com</t>
  </si>
  <si>
    <t>MAAA0020316</t>
  </si>
  <si>
    <t>African Horison 1234(Pty) Ltd</t>
  </si>
  <si>
    <t>Althea Dlamini</t>
  </si>
  <si>
    <t>0732237099</t>
  </si>
  <si>
    <t>Africanhorison@gmail.com</t>
  </si>
  <si>
    <t>MAAA0307179</t>
  </si>
  <si>
    <t>Goli Portrait Productions / King C Productions</t>
  </si>
  <si>
    <t>Lesiba Maile</t>
  </si>
  <si>
    <t>072 231 5999</t>
  </si>
  <si>
    <t>lesibamaile@gmail.com</t>
  </si>
  <si>
    <t>MAAA0010382</t>
  </si>
  <si>
    <t>BMH92031</t>
  </si>
  <si>
    <t>Unison Trading</t>
  </si>
  <si>
    <t>Keabetswe Chiloane</t>
  </si>
  <si>
    <t>082 764 8048</t>
  </si>
  <si>
    <t>lennox.chiloane@daimler.com</t>
  </si>
  <si>
    <t>MAAAA0088993</t>
  </si>
  <si>
    <t>FMN30409</t>
  </si>
  <si>
    <t>Salamax 760</t>
  </si>
  <si>
    <t>Logan Naidoo</t>
  </si>
  <si>
    <t>0834474034</t>
  </si>
  <si>
    <t>logan@corporate-gifts.biz</t>
  </si>
  <si>
    <t>938316821F</t>
  </si>
  <si>
    <t xml:space="preserve">IMohlodi Corporate Services </t>
  </si>
  <si>
    <t>Norman P Qobolo</t>
  </si>
  <si>
    <t>083 578 9265</t>
  </si>
  <si>
    <t>Norman.Qobolo@gmail.com</t>
  </si>
  <si>
    <t>FEG674A23N</t>
  </si>
  <si>
    <t>IR FIRM (PTY)LTD</t>
  </si>
  <si>
    <t>Lebo</t>
  </si>
  <si>
    <t>info@irfirm.co.za</t>
  </si>
  <si>
    <t>MAAA0890361</t>
  </si>
  <si>
    <t>ClimaMark Engineering &amp; Training</t>
  </si>
  <si>
    <t>Neo  Mabusela</t>
  </si>
  <si>
    <t>)64 914 8019</t>
  </si>
  <si>
    <t>myclimamark@gmail.com</t>
  </si>
  <si>
    <t>MAAA0854877</t>
  </si>
  <si>
    <t>FWN05856</t>
  </si>
  <si>
    <t>Noakalesse (Pty) Ltd</t>
  </si>
  <si>
    <t>R Nkosi</t>
  </si>
  <si>
    <t>27 78 250 8270</t>
  </si>
  <si>
    <t>nkosirefiloe12@gmail.com</t>
  </si>
  <si>
    <t>MAAA0755980</t>
  </si>
  <si>
    <t>UAX78353</t>
  </si>
  <si>
    <t>WynoProjects</t>
  </si>
  <si>
    <t xml:space="preserve">Wendy Mchunu </t>
  </si>
  <si>
    <t>wynoprojects@gmail.com</t>
  </si>
  <si>
    <t>MAAA0297161</t>
  </si>
  <si>
    <t>no</t>
  </si>
  <si>
    <t>RubyGold fashion house</t>
  </si>
  <si>
    <t>RCK13001.</t>
  </si>
  <si>
    <t>Nadia’s Laundry &amp; Sewing</t>
  </si>
  <si>
    <t xml:space="preserve">Nadia Broodryk 
</t>
  </si>
  <si>
    <t>Randfontain</t>
  </si>
  <si>
    <t>0849956888</t>
  </si>
  <si>
    <t>Nadia Be &lt;red2deamon@gmail.com&gt;</t>
  </si>
  <si>
    <t xml:space="preserve">Wash dry and Iron of all clothing
Wash dry and Iron of all table linens and curtains
Wash and dry of all bedding, duvets, blankets and comforters in a professional and hygienic manner 
Cleaning of Carpets
Cleaning of sport shoes and gear
Specialized cleaning of suits and evening wear including Bridal Gowns
Alterations and resizing to all clothing
Repairs of clothing
Zip replacement of clothing 
We custom make all new clothing to customer specifications and body shape
Sewing of PPE as ordered
Embroidery of PPE and uniforms
</t>
  </si>
  <si>
    <t>MAAA0908386</t>
  </si>
  <si>
    <t>KROONSTAD OUTDOOR CENTRE</t>
  </si>
  <si>
    <t>Warren Claassens</t>
  </si>
  <si>
    <t>Kroonstad</t>
  </si>
  <si>
    <t>0828547283</t>
  </si>
  <si>
    <t>warren@outdoorcentre.co.za</t>
  </si>
  <si>
    <t>tracksuits; golf shirts; blazers; tents; flags etc</t>
  </si>
  <si>
    <t>MAAA0038235</t>
  </si>
  <si>
    <t># 475</t>
  </si>
  <si>
    <t>Lunga and D Investments and Projects</t>
  </si>
  <si>
    <t>Theo Khalunga </t>
  </si>
  <si>
    <t>Thabazimbi</t>
  </si>
  <si>
    <t>087 510 3002/064 078 5437 </t>
  </si>
  <si>
    <t>lungainvestments18@gmail.com</t>
  </si>
  <si>
    <t>Embroidery Services
School Uniform Supply and Embroiding
Supply of Hygienical Products and Services
Printing Services
Professional Sound Equipment
Supply of Stationery
Corporate Clothing and Personal Protective
Clothing
Supply of Promotional Gifts and Materials</t>
  </si>
  <si>
    <t>MAAA0813678</t>
  </si>
  <si>
    <t>#1311</t>
  </si>
  <si>
    <t xml:space="preserve">ORIGINAL ZWEB PRIMARY CO OPERATIVE </t>
  </si>
  <si>
    <t>siphesihle mayekiso</t>
  </si>
  <si>
    <t>Mthatha</t>
  </si>
  <si>
    <t>0787526840</t>
  </si>
  <si>
    <t>siphesihlemayekiso3 gmail.com/
mayekisoavuyile73 gmail.com</t>
  </si>
  <si>
    <t>Manufacture of rubber and plastic products - Manufacturing of food -Manufacturing of paper and paper products -Manufacturing of textiles Manufacturing of wearing apparel Manufacturing of wood and of product of wood and cork, furniture; manufacture of articles of straw and plaiting materials</t>
  </si>
  <si>
    <t>MAAA0820929</t>
  </si>
  <si>
    <t>VHV77057</t>
  </si>
  <si>
    <t>SEIGO ESTATES</t>
  </si>
  <si>
    <t>Andrew Barnes</t>
  </si>
  <si>
    <t>0724486744</t>
  </si>
  <si>
    <t>seigoestates@gmail.com</t>
  </si>
  <si>
    <t>3-Layer Face masks</t>
  </si>
  <si>
    <t>9G162DC24P</t>
  </si>
  <si>
    <t>XEK18851</t>
  </si>
  <si>
    <t>Time Clothing (Pty) Ltd</t>
  </si>
  <si>
    <t>Craig Hanafey</t>
  </si>
  <si>
    <t xml:space="preserve">Eastlondon </t>
  </si>
  <si>
    <t>083 654 8416</t>
  </si>
  <si>
    <t>craig@timeclothing.co.za</t>
  </si>
  <si>
    <t xml:space="preserve">Uniforms, Special occasion wear, Corporate wear, Sports apparel, Promotional and Branded apparel </t>
  </si>
  <si>
    <t>MAAA0120112</t>
  </si>
  <si>
    <t>JXW23269</t>
  </si>
  <si>
    <t>THE ALICE GROUP</t>
  </si>
  <si>
    <t>Michelle Mokoena</t>
  </si>
  <si>
    <t>Equestria</t>
  </si>
  <si>
    <t>0720313964</t>
  </si>
  <si>
    <t>hello@moscrib.com</t>
  </si>
  <si>
    <t>PVC Laundry Baskets
Grass Baskets
Pot Plants
Linen Bedding and Quilts
Home accessories</t>
  </si>
  <si>
    <t>MAAA0911070</t>
  </si>
  <si>
    <t>740.</t>
  </si>
  <si>
    <t>Megzs M Couture (Pty)Ltd</t>
  </si>
  <si>
    <t>LOVETTE MHLONGO/Bongi Mhlongo</t>
  </si>
  <si>
    <t>0682092278 /0814231882</t>
  </si>
  <si>
    <t>megzmcouture144@gmail.com</t>
  </si>
  <si>
    <t>PPE, cloth face masks, aprons and gloves</t>
  </si>
  <si>
    <t>MAAA0785125</t>
  </si>
  <si>
    <t>EQUITY LAW ASSOCIATES</t>
  </si>
  <si>
    <t xml:space="preserve">B Buntting 
</t>
  </si>
  <si>
    <t>0847810034</t>
  </si>
  <si>
    <t>bronwynnbuntting@gmail.com</t>
  </si>
  <si>
    <t>• Act as a Barrier
• Thick Fabrics – Allows for easy breathing 
• Easy Fit / Fit Properly/ Comfortable, soft to skin
• Machine Washable
• Material- spunbound 30GSM, non flamable
• 50% over the nose in length 
• 25mm under the chin 
• Particle Filtration Efficiency:
• Anti-Dust, Anti Fog, Anti Pm2.5
.Maize Meal</t>
  </si>
  <si>
    <t>MAAA0898407</t>
  </si>
  <si>
    <t>YBG44261</t>
  </si>
  <si>
    <t>Baoba Diamonds Primary Cooperative {LTD}</t>
  </si>
  <si>
    <t>Akilas</t>
  </si>
  <si>
    <t xml:space="preserve">073 785 6352 / 074 603 5835/'072 940 8118 </t>
  </si>
  <si>
    <t>baobabdiamonds@gmail.com</t>
  </si>
  <si>
    <t>Overall, Face musk,Straw hed.</t>
  </si>
  <si>
    <t>MAAA0761060</t>
  </si>
  <si>
    <t>FHT92599</t>
  </si>
  <si>
    <t>GYNE'TECH SERVICES (PTY) LTD</t>
  </si>
  <si>
    <t>LEBOHANG</t>
  </si>
  <si>
    <t>Nellmapius</t>
  </si>
  <si>
    <t>0744552814</t>
  </si>
  <si>
    <t>edwin@gynetech.co.za</t>
  </si>
  <si>
    <t>MAAA0004638</t>
  </si>
  <si>
    <t>XQO17963</t>
  </si>
  <si>
    <t>Kuhandza Trading</t>
  </si>
  <si>
    <t>Goodman Hlayisani Ntuli</t>
  </si>
  <si>
    <t xml:space="preserve">0740650316/072826375 I </t>
  </si>
  <si>
    <t>Face/ Cloth Masks
Disposable Bed Sheets, Gloves</t>
  </si>
  <si>
    <t>Innovative Ideas Training Academy</t>
  </si>
  <si>
    <t>Themba Siyasha</t>
  </si>
  <si>
    <t>Edenvale</t>
  </si>
  <si>
    <t>0837392437</t>
  </si>
  <si>
    <t>info@ntgroup.co.za/
info@iita.co.za</t>
  </si>
  <si>
    <t>Medical Face Shields,Cloth Masks</t>
  </si>
  <si>
    <t>MAAA0037429</t>
  </si>
  <si>
    <t>Makgamatha Holdings (Pty) Ltd</t>
  </si>
  <si>
    <t>Jackson M Makgamatha</t>
  </si>
  <si>
    <t>0731196719</t>
  </si>
  <si>
    <t>info@simplex-za.co.za</t>
  </si>
  <si>
    <t>Locally produced Cotton Masks
Face Visor
Sanitizers
Disinfectors
Cleaning Material</t>
  </si>
  <si>
    <t>MAAA0702024</t>
  </si>
  <si>
    <t>AIB17111</t>
  </si>
  <si>
    <t>SiyaBuddy Recycling and Waste Management</t>
  </si>
  <si>
    <t>Nomuntu Ndhlovu</t>
  </si>
  <si>
    <t>Malelane</t>
  </si>
  <si>
    <t>065 872 8470</t>
  </si>
  <si>
    <t>info@siyabuddy.co.za/nomuntu@siyabuddy.co.za</t>
  </si>
  <si>
    <t>Recyling of Textiles,Recycling and Composting Management</t>
  </si>
  <si>
    <t>2D9263G21U</t>
  </si>
  <si>
    <t>Flag Factory (Pty) Ltd</t>
  </si>
  <si>
    <t>Roger Quin</t>
  </si>
  <si>
    <t>0825668781</t>
  </si>
  <si>
    <t>accounts@flagfactory.co.za</t>
  </si>
  <si>
    <t>Banners, Flags, Gazebos, Hand wavers</t>
  </si>
  <si>
    <t>MAAA0377802</t>
  </si>
  <si>
    <t xml:space="preserve">K2020054133 (SOUTH AFRICA)/Fabulous Cut </t>
  </si>
  <si>
    <t>Johanna Mmaphefo Dibetso</t>
  </si>
  <si>
    <t>Brits</t>
  </si>
  <si>
    <t xml:space="preserve">0780115858 / 0721971101             </t>
  </si>
  <si>
    <t>jmdibetso@gmail.com</t>
  </si>
  <si>
    <t>Ladies fashion, Cocktail, Evening and Special Occasions wear.</t>
  </si>
  <si>
    <t>MAAA0911482</t>
  </si>
  <si>
    <t>WBE41950</t>
  </si>
  <si>
    <t>302K Emporium(Pty) Ltd</t>
  </si>
  <si>
    <t>Kholofelo Lekalakala</t>
  </si>
  <si>
    <t>Protective Personal Equipment (PPE Clothing), Health Wear, Hospital Bed Linen, School Uniforms, Cloth Face Masks, Head Wear, Safety Footwear as well as Sanitizer</t>
  </si>
  <si>
    <t>IMMADOVE (Pty) Ltd</t>
  </si>
  <si>
    <t>Mathabatha Mhango</t>
  </si>
  <si>
    <t>0604693827</t>
  </si>
  <si>
    <t>mhangomorton@gmail.com</t>
  </si>
  <si>
    <t xml:space="preserve">School Uniforms
</t>
  </si>
  <si>
    <t>MAAA0835364</t>
  </si>
  <si>
    <t>AOK22979</t>
  </si>
  <si>
    <t>NERDIE-TECH CC</t>
  </si>
  <si>
    <t>Thembinkosi Dlovu</t>
  </si>
  <si>
    <t>ndlovut@ntsg.co.za</t>
  </si>
  <si>
    <t xml:space="preserve">Face masks, Face shield </t>
  </si>
  <si>
    <t>Elbeth Gillis</t>
  </si>
  <si>
    <t>0214232220</t>
  </si>
  <si>
    <t>elbeth@elbethgillis.co.za</t>
  </si>
  <si>
    <t>Wedding dresses</t>
  </si>
  <si>
    <t>A6626BC22P</t>
  </si>
  <si>
    <t>NYX19502</t>
  </si>
  <si>
    <t xml:space="preserve">Die Naaldekokers
</t>
  </si>
  <si>
    <t>Hilda Louw</t>
  </si>
  <si>
    <t>Langstreet, Moorreesburg, Western Cape.</t>
  </si>
  <si>
    <t>0842086118</t>
  </si>
  <si>
    <t>hildamlouw@mweb.co.za</t>
  </si>
  <si>
    <t>Clothes, Alterations, and homeware. Lately Masks</t>
  </si>
  <si>
    <t xml:space="preserve"> WSQ19906</t>
  </si>
  <si>
    <t xml:space="preserve">Zalomzi (PTY)LTD </t>
  </si>
  <si>
    <t>Bede Nkamba (on wheelchair)</t>
  </si>
  <si>
    <t>0661847599</t>
  </si>
  <si>
    <t>Bede Nkamba &lt;nombedeso.nkamba@gmail.com&gt;</t>
  </si>
  <si>
    <t xml:space="preserve">• Traditional Wear
• Suits
• Cloth Masks
• Unisex Clothing
</t>
  </si>
  <si>
    <t>MAAA0887569</t>
  </si>
  <si>
    <t>Khe Investments CC</t>
  </si>
  <si>
    <t>Nomasomi Caroline Mahanye</t>
  </si>
  <si>
    <t>083 668 5353</t>
  </si>
  <si>
    <t>caroline@kheinvestments.co.za; 
khe.mahaye@gmail.com</t>
  </si>
  <si>
    <t>Cloting Design and Manufacturin</t>
  </si>
  <si>
    <t>MAAA0319442
(G5153462DN)</t>
  </si>
  <si>
    <t>EOV64904</t>
  </si>
  <si>
    <t>Talikhon Pty Ltd</t>
  </si>
  <si>
    <t>Talifhani S Mukhathi</t>
  </si>
  <si>
    <t>084 896 3699
079 664 8079</t>
  </si>
  <si>
    <t>stellamukhathi@yahoo.com; Khonani.Khumalo@gmail.com</t>
  </si>
  <si>
    <t>Croctheting, Embroidery, Cloth masks</t>
  </si>
  <si>
    <t>D88A1635LU</t>
  </si>
  <si>
    <t>OWQ85298.</t>
  </si>
  <si>
    <t xml:space="preserve">THOROUGH KLEEN (PTY) LTD </t>
  </si>
  <si>
    <t xml:space="preserve">MPHO NDHLOVU
MAROPENG SEMAKALENG MOHLALA
</t>
  </si>
  <si>
    <t>079 530 8067
065 885 5005</t>
  </si>
  <si>
    <t>Mpho Ndhlovu &lt;mphondhlovu03@gmail.com&gt;</t>
  </si>
  <si>
    <t>Mask Manufacturing</t>
  </si>
  <si>
    <t>MAAA0911875</t>
  </si>
  <si>
    <t>XIX57837</t>
  </si>
  <si>
    <t>SAKHISINTU SERVICES Pty Ltd</t>
  </si>
  <si>
    <t>Vuyokazi Viola Bodlani</t>
  </si>
  <si>
    <t>OR TAMBO DM)</t>
  </si>
  <si>
    <t>0826725916
072 596 8405</t>
  </si>
  <si>
    <t>vee Ncambedlana &lt;sithembenewomen@gmail.com&gt;</t>
  </si>
  <si>
    <t xml:space="preserve">We are available for producing reusable facial masks, and have started a very small scale production of reusable cotton facial masks as stipulated by the Ministry of Health. Our 1st product followed the 3-layer mask, breathable and with some polyester to resist water permeability </t>
  </si>
  <si>
    <t>MAAA0769494
(F9C121923M)</t>
  </si>
  <si>
    <t>UJQ79086</t>
  </si>
  <si>
    <t>Phumza Sokhetye</t>
  </si>
  <si>
    <t>Kwadukuza</t>
  </si>
  <si>
    <t>0765740661
0324592100</t>
  </si>
  <si>
    <t>Phumza Sokhetye &lt;sokhetyepn@gmail.com&gt;</t>
  </si>
  <si>
    <t>Kingspark Manufacturers has grown to undertake a wide range of Cut, Make and Trim (CMT) services to its customers.</t>
  </si>
  <si>
    <t>MAAA0905091 
(G77C28236L)</t>
  </si>
  <si>
    <t>WTP38287</t>
  </si>
  <si>
    <t>Siba and Tutuse (Pty) Ltd</t>
  </si>
  <si>
    <t>SIBAS LEGACY TRANSPORT &lt;siba.legacytransport@gmail.com&gt;</t>
  </si>
  <si>
    <t>We declare that we manufacture the product(s) listed below:
Fabric face masks. As from February 2018, the company added further additional revenue streams by selling freshly slaughtered chicken hens and traditional bread and most recently the supply of face masks and food and household essentials to the general public.</t>
  </si>
  <si>
    <t>SUP89413</t>
  </si>
  <si>
    <t>NUNU5NPROJECTS Pty Ltd</t>
  </si>
  <si>
    <t>Prince Bafana Khumalo</t>
  </si>
  <si>
    <t>0837332605/ 0656076530</t>
  </si>
  <si>
    <t>Nunu5N Projects &lt;nunu5nprojects@gmail.com&gt;</t>
  </si>
  <si>
    <t xml:space="preserve">Nunu5N Projects is a young and dynamic company specializing in Supplies, Fashion Designing and Sewing we pride ourselves of high quality products and services while maintaining honesty, integrity, swift services, sticking to client’s specs and providing excellent customer service. 
We are an efficient and effective black empowered supplier, supplying all business with stationery, perishables, non-perishables, cleaning chemicals, Branding, electrical components, IT equipment and Corporate Clothing and cleaning &amp; Gardening Services.
</t>
  </si>
  <si>
    <t>MAAA0819249</t>
  </si>
  <si>
    <t>EYH24915</t>
  </si>
  <si>
    <t>Emanation Products Pty Ltd</t>
  </si>
  <si>
    <t>Sipo Masuku</t>
  </si>
  <si>
    <t>082 773 2371 / 082 953 2615</t>
  </si>
  <si>
    <t>Sipho Masuku &lt;emanationproducts@gmail.com&gt;</t>
  </si>
  <si>
    <t>The company initially focused on production of cleaning
materials. We are a vibrant entity, situated inside Ward 79700028, Voting District 33010715,
Ekurhuleni.We are able to produce in bulk and can scale up very quickly should the need arise. Our
current capacity can allow us to produce at least 12 000 per month.</t>
  </si>
  <si>
    <t>MAAA0814848</t>
  </si>
  <si>
    <t>VBQ29894.</t>
  </si>
  <si>
    <t>HLUVUKANI CONTRACTORS</t>
  </si>
  <si>
    <t>Khensani Mhlanga</t>
  </si>
  <si>
    <t>072 620 4205 /
065 9874 731</t>
  </si>
  <si>
    <t>Hluvukanicontractors@gmail.com</t>
  </si>
  <si>
    <t>Face masks that fit properly and are washable</t>
  </si>
  <si>
    <t>MAAA0613959</t>
  </si>
  <si>
    <t>#73098</t>
  </si>
  <si>
    <t>KYSASA EXCLUSIVE CLOTHING AND HEADGEAR</t>
  </si>
  <si>
    <t>Yaya</t>
  </si>
  <si>
    <t>083 381 5227</t>
  </si>
  <si>
    <t>matsaneng.yaya@gmail.com</t>
  </si>
  <si>
    <t>Face Masks, Hats, Designer Hats
Sports uniforms and School uniforms</t>
  </si>
  <si>
    <t>MAAA0522260</t>
  </si>
  <si>
    <t>OPQ41874</t>
  </si>
  <si>
    <t>SEDIBA HEALTHCARE</t>
  </si>
  <si>
    <t>Dineo Lioma</t>
  </si>
  <si>
    <t xml:space="preserve">071 7081 685
</t>
  </si>
  <si>
    <t>sales@sedibahealth.com</t>
  </si>
  <si>
    <t>clothing, hospital bed
linen, curtains and cloth face masks</t>
  </si>
  <si>
    <t>MAAA0860522</t>
  </si>
  <si>
    <t>FSY95036</t>
  </si>
  <si>
    <t>Sisebenza sonke ubuntu projects primary cooperative</t>
  </si>
  <si>
    <t xml:space="preserve">Sarah </t>
  </si>
  <si>
    <t>Nelspruit</t>
  </si>
  <si>
    <t>082 577 7398</t>
  </si>
  <si>
    <t>sisebenzasonke@gmail.com /
ssu@ubuhle.org</t>
  </si>
  <si>
    <t>Face masks and aprons</t>
  </si>
  <si>
    <t>MAAA0439233</t>
  </si>
  <si>
    <t>DMK96905</t>
  </si>
  <si>
    <t>Nostalgia Projects</t>
  </si>
  <si>
    <t>Nosisa Nzuza</t>
  </si>
  <si>
    <t>078 803 7984</t>
  </si>
  <si>
    <t>nosisa@siyathembana.com</t>
  </si>
  <si>
    <t>sewing of clothes</t>
  </si>
  <si>
    <t>MAAA0653737</t>
  </si>
  <si>
    <t>OCP94985</t>
  </si>
  <si>
    <t>GENPLAY</t>
  </si>
  <si>
    <t>Kefilwe ''Sis K'' Motloba</t>
  </si>
  <si>
    <t>0736562501 / 
072 522 5837</t>
  </si>
  <si>
    <t>motlobak@gmail.com</t>
  </si>
  <si>
    <t>safety work suits
fabric promotional material
cloth face masks</t>
  </si>
  <si>
    <t>MAAA0079193</t>
  </si>
  <si>
    <t>VKU04654</t>
  </si>
  <si>
    <t>Spirit of Africa Marketing</t>
  </si>
  <si>
    <t>Katelyn Gorbadhan</t>
  </si>
  <si>
    <t xml:space="preserve">
060 989 4537</t>
  </si>
  <si>
    <t>info@thespiritofafrica.co.za</t>
  </si>
  <si>
    <t>MAAA0905236</t>
  </si>
  <si>
    <t>AHV54293</t>
  </si>
  <si>
    <t>Vhutsila Business Enterprise</t>
  </si>
  <si>
    <t>R.G Vhengani</t>
  </si>
  <si>
    <t>Musina</t>
  </si>
  <si>
    <t>072 232 3580</t>
  </si>
  <si>
    <t>rendanivh@gmail.com</t>
  </si>
  <si>
    <t>shirts and approans for children, Bullet proof vests</t>
  </si>
  <si>
    <t>MAAA0089167</t>
  </si>
  <si>
    <t>TPP94824</t>
  </si>
  <si>
    <t>MUSAWETHU CLEANING
SERVICES</t>
  </si>
  <si>
    <t>Sisanda Ndamase</t>
  </si>
  <si>
    <t>073 361 3600</t>
  </si>
  <si>
    <t>sndamase@musawethucleaning.co.za</t>
  </si>
  <si>
    <t>3 layer cloth face masks</t>
  </si>
  <si>
    <t>MAAA0838711</t>
  </si>
  <si>
    <t>NRH65231</t>
  </si>
  <si>
    <t>K2020189850 (SOUTH AFRICA) t/a Thumbs-Up Goodies</t>
  </si>
  <si>
    <t>Karien Crause </t>
  </si>
  <si>
    <t>Aliwal North</t>
  </si>
  <si>
    <t>083 524 3666</t>
  </si>
  <si>
    <t>mlcrause@gmail.com</t>
  </si>
  <si>
    <t>Face cloth masks</t>
  </si>
  <si>
    <t>MAAA0906170</t>
  </si>
  <si>
    <t>HFE12838</t>
  </si>
  <si>
    <t>Muthumuni Corporates and Gifts</t>
  </si>
  <si>
    <t>Patricia Ramabulana</t>
  </si>
  <si>
    <t>082 500 7210</t>
  </si>
  <si>
    <t>muthumuni@gmail.com</t>
  </si>
  <si>
    <t>MAAA0127787</t>
  </si>
  <si>
    <t>20 000</t>
  </si>
  <si>
    <t>#58594</t>
  </si>
  <si>
    <t>QHAWEKAZI LABABA</t>
  </si>
  <si>
    <t>Siboniso Sgegede</t>
  </si>
  <si>
    <t>Empangeni</t>
  </si>
  <si>
    <t xml:space="preserve"> 0670384435 / 081 753 1474         </t>
  </si>
  <si>
    <t xml:space="preserve">sgegede.qhawe@gmail.com </t>
  </si>
  <si>
    <t>2 000</t>
  </si>
  <si>
    <t>TJA53263</t>
  </si>
  <si>
    <t>MHD Manufacturing and Printing</t>
  </si>
  <si>
    <t xml:space="preserve">Mvuleni Humphrey Kubheka </t>
  </si>
  <si>
    <t xml:space="preserve">073 057 9868/ 082 306 1139 </t>
  </si>
  <si>
    <t xml:space="preserve">mvulenik@hotmail.com </t>
  </si>
  <si>
    <t>MAAA0908941</t>
  </si>
  <si>
    <t>LDE93113</t>
  </si>
  <si>
    <t>Back Home Primary Cooperative</t>
  </si>
  <si>
    <t xml:space="preserve">Gugu Jele </t>
  </si>
  <si>
    <t>064 896 9653</t>
  </si>
  <si>
    <t>Swazib77@gmail.com</t>
  </si>
  <si>
    <t>D37322224H</t>
  </si>
  <si>
    <t>#44538</t>
  </si>
  <si>
    <t>Make a difference Women coop</t>
  </si>
  <si>
    <t>Agnes Mayekiso</t>
  </si>
  <si>
    <t>Oliefantshoek</t>
  </si>
  <si>
    <t>081 334 6010 / 073 190 9073</t>
  </si>
  <si>
    <t>agnesmayekiso@icloud.com</t>
  </si>
  <si>
    <t>MAAA0376051</t>
  </si>
  <si>
    <t>QQU59185</t>
  </si>
  <si>
    <t>MERO TRADING ENTERPRTSE</t>
  </si>
  <si>
    <t>Mlungisi Mazibuko</t>
  </si>
  <si>
    <t>eThekwini Metro</t>
  </si>
  <si>
    <t>0734704126</t>
  </si>
  <si>
    <t>mlungisimazibukog0@ gmail.com</t>
  </si>
  <si>
    <t>MAAA0771579</t>
  </si>
  <si>
    <t>ULQ52664</t>
  </si>
  <si>
    <t>SIZA GROUP2</t>
  </si>
  <si>
    <t>Xolani Masiza</t>
  </si>
  <si>
    <t>Ndlambe Municipality</t>
  </si>
  <si>
    <t>xmasiza@gmail.com</t>
  </si>
  <si>
    <t>D9C26D524B</t>
  </si>
  <si>
    <t>CIVI PLAN TRADING
ENTERPRISE</t>
  </si>
  <si>
    <t>Musawenkosi Sinyosi</t>
  </si>
  <si>
    <t>078 570 2917                  060 723 6593</t>
  </si>
  <si>
    <t>info@value-ppe.co.za</t>
  </si>
  <si>
    <t>MAAA0600480</t>
  </si>
  <si>
    <t>NHG10717</t>
  </si>
  <si>
    <t>RURALDOL CONSULTING</t>
  </si>
  <si>
    <t>Agnes Mbhele</t>
  </si>
  <si>
    <t>0832752348                              074 179 7723</t>
  </si>
  <si>
    <t>gcinile@ruraldolconsulting.co.za</t>
  </si>
  <si>
    <t>MAAA0882116</t>
  </si>
  <si>
    <t>PRS01571</t>
  </si>
  <si>
    <t>MMAMORITI DISTRIBUTERS</t>
  </si>
  <si>
    <t>Maite Shokane</t>
  </si>
  <si>
    <t>Polokwane  Municipality</t>
  </si>
  <si>
    <t>0723046396</t>
  </si>
  <si>
    <t>maitemodipa@webmail.co.za</t>
  </si>
  <si>
    <t>Curtains, traditional clothes, Masks</t>
  </si>
  <si>
    <t>EG5G6E1249</t>
  </si>
  <si>
    <t>NCJ23849</t>
  </si>
  <si>
    <t>MTHUSITHUBI BUSINESS ENTERPRISE</t>
  </si>
  <si>
    <t>Tom Xolo</t>
  </si>
  <si>
    <t>Ray Nkonyeni Municipality</t>
  </si>
  <si>
    <t>0736908706</t>
  </si>
  <si>
    <t>cyass.acc@gmail.com</t>
  </si>
  <si>
    <t>MAAA0583035</t>
  </si>
  <si>
    <t>SPW59831</t>
  </si>
  <si>
    <t>Explora Consulting Africa</t>
  </si>
  <si>
    <t>Phuti Mabotha</t>
  </si>
  <si>
    <t>0659990244</t>
  </si>
  <si>
    <t>pmabotha@yahoo.com</t>
  </si>
  <si>
    <t>Face masks , curtains</t>
  </si>
  <si>
    <t>MAAA0746366</t>
  </si>
  <si>
    <t>ClimaMark Engineering &amp;Training</t>
  </si>
  <si>
    <t>Tumi Mabusela</t>
  </si>
  <si>
    <t>0813117959</t>
  </si>
  <si>
    <t>EBD631D235</t>
  </si>
  <si>
    <t>CV &amp; SS Trading Enterprise</t>
  </si>
  <si>
    <t>cabletiers &amp;95mm welding cable, supplying &amp; paving of tayob street project, supply &amp; deliver apple trees &amp; fertilizer, supply &amp; deliver colt asphalt, supply &amp; deliver protective clothing, catering, supply &amp; deliver spares, accomodation, supply &amp; deliver gasket sheets, supply &amp; deliver food, supply &amp; deliver diesel lights &amp; bakkies, supply &amp; deliver circuit brakers, supply &amp; deliver toilet papers, replacing ceilings, installs blinds &amp; painting</t>
  </si>
  <si>
    <t>B3C41C92E2</t>
  </si>
  <si>
    <t>Mastermade</t>
  </si>
  <si>
    <t>Fhumulani Madzivhadhila</t>
  </si>
  <si>
    <t>Capricorn</t>
  </si>
  <si>
    <t>0769305296</t>
  </si>
  <si>
    <t>mastermadebbq@gmail.com</t>
  </si>
  <si>
    <t>MAAA0882251</t>
  </si>
  <si>
    <t>GabiGabi Simple Beautiful</t>
  </si>
  <si>
    <t>Gabi Dhlamini</t>
  </si>
  <si>
    <t>0825593778</t>
  </si>
  <si>
    <t>gabisiled1@gmail.com</t>
  </si>
  <si>
    <t>bed linene , home accessories, face masks</t>
  </si>
  <si>
    <t>GCT43494</t>
  </si>
  <si>
    <t>Mninizo Ezakithi Art and Craft Cooperative</t>
  </si>
  <si>
    <t>Robert Jabulani Sibisi</t>
  </si>
  <si>
    <t>0824862738</t>
  </si>
  <si>
    <t>mninizotrading@yahoo.co.za</t>
  </si>
  <si>
    <t>MAAA0023707</t>
  </si>
  <si>
    <t>NBI98893</t>
  </si>
  <si>
    <t>Desme Designs</t>
  </si>
  <si>
    <t>F61651FA244S</t>
  </si>
  <si>
    <t>MZB42632</t>
  </si>
  <si>
    <t>Master Shred SA</t>
  </si>
  <si>
    <t>Kuben Moodley</t>
  </si>
  <si>
    <t>0834636969</t>
  </si>
  <si>
    <t>kuben@mastershredsa.co.za</t>
  </si>
  <si>
    <t>No Profile- Face Masks</t>
  </si>
  <si>
    <t>Not attached</t>
  </si>
  <si>
    <t>100 000-150 000 per week</t>
  </si>
  <si>
    <t>Not Specified</t>
  </si>
  <si>
    <t>Original Corporate Gifts T/A E’Yako Green</t>
  </si>
  <si>
    <t>Carey Moran</t>
  </si>
  <si>
    <t>072 180 5401</t>
  </si>
  <si>
    <t>info@eyako.co.za</t>
  </si>
  <si>
    <t>Cotton Face Masks, Back packs, Conference bags, Cooler bags and lunchbags and Gift bags</t>
  </si>
  <si>
    <t>MAAA0079041</t>
  </si>
  <si>
    <t>QEK47604</t>
  </si>
  <si>
    <t>BZN MANUFACTURERS</t>
  </si>
  <si>
    <t>Nombekhaya Daniso</t>
  </si>
  <si>
    <t>064 647 7168</t>
  </si>
  <si>
    <t>ntosh.d@gmail.com</t>
  </si>
  <si>
    <t>Hand Soaps, Surface disinfectants, Detergents Cleaning Products, Hospital linen and clothing, Dispensers – (water, sanitizer, soap)
Plastic packaging, Plastic Molding, Hospital bed mattresses, Disposable cups, Toilet paper, Sanitary towels, Disposable nappies ( both babies and adults), Paper towels, Tissues, Steel beds for hospitals, Hand Sanitizers (60 to 70% alcohol ), Bottle (Hand) disinfectants, Disposable Plastic Gloves, Face Masks, Alcohol Based wipes, PCR Test Kits,Bacterial filtration efficiency, latex content, classification and type</t>
  </si>
  <si>
    <t>M4440720347</t>
  </si>
  <si>
    <t>EQK73462</t>
  </si>
  <si>
    <t>EugeniaM Designs</t>
  </si>
  <si>
    <t>Eugenia Norman</t>
  </si>
  <si>
    <t>071 080 0846</t>
  </si>
  <si>
    <t>myburgheugenia@gmail.com</t>
  </si>
  <si>
    <t>Breathable: With filter pocket and 100% cotton</t>
  </si>
  <si>
    <t>MAAA0905711</t>
  </si>
  <si>
    <t>ZWL71214</t>
  </si>
  <si>
    <t>BA-GA MOREBODI TRADING AND PROJECTS</t>
  </si>
  <si>
    <t xml:space="preserve">Jimmy Khanya </t>
  </si>
  <si>
    <t>065 833 9596</t>
  </si>
  <si>
    <t>jimmykhanya1@yahoo.com</t>
  </si>
  <si>
    <t>MAAA0009748</t>
  </si>
  <si>
    <t>RMA 76833</t>
  </si>
  <si>
    <t xml:space="preserve">Faith Revelation Productions </t>
  </si>
  <si>
    <t>Lebo Moalusi</t>
  </si>
  <si>
    <t>072 3900 379/082 851 5967</t>
  </si>
  <si>
    <t>lebo@faithrevelation.co.za</t>
  </si>
  <si>
    <t>Supply of Promotional Items, Work Uniform, School Uniform and PPE, Hygiene products – Sanitary pads and General Office Supply – Groceries and Stationery</t>
  </si>
  <si>
    <t>MAAA0706521</t>
  </si>
  <si>
    <t>I i n t s i z w a Z i p h e l e l e</t>
  </si>
  <si>
    <t>Mogomotsi Magome</t>
  </si>
  <si>
    <t>073 872 6780</t>
  </si>
  <si>
    <t>iintsizwaziphelele@gmail.com</t>
  </si>
  <si>
    <t>tracksuits, golf t-shirts, t-shirts,
boots, sneakers, bags</t>
  </si>
  <si>
    <t>MAAA0136843</t>
  </si>
  <si>
    <t>MZM39553</t>
  </si>
  <si>
    <t>BT Taicoon (Pty) LTD</t>
  </si>
  <si>
    <t>Andiswa Fuzile</t>
  </si>
  <si>
    <t>061 845 2297 / 078 588 3717</t>
  </si>
  <si>
    <t>blackthoughttaicoon@gmail.com</t>
  </si>
  <si>
    <t>Shirts, Dresses, Suits, Other items, Capes Jackets, Tops(blouse) Accessories, Skirts, Trousers, Track suits
Masks</t>
  </si>
  <si>
    <t>IT - 9613233189</t>
  </si>
  <si>
    <t>DKO21983</t>
  </si>
  <si>
    <t>HOLD HANDS TOGETHER SEWING AND KNITTING CO-OPERATIVE LIMITED</t>
  </si>
  <si>
    <t>Evelyn Mashinini</t>
  </si>
  <si>
    <t>076 108 8052</t>
  </si>
  <si>
    <t>holdhandstogether@gmail.com</t>
  </si>
  <si>
    <t>Cloth Mask and Clothing</t>
  </si>
  <si>
    <t>MAAA0526790</t>
  </si>
  <si>
    <t>MXF 44332</t>
  </si>
  <si>
    <t>XYLONOR249 (PTY) LTD</t>
  </si>
  <si>
    <t>Neo Mofomme</t>
  </si>
  <si>
    <t>073 944 4903</t>
  </si>
  <si>
    <t>mofommen@gmail.com</t>
  </si>
  <si>
    <t>MAAA0486685</t>
  </si>
  <si>
    <t>SKV23229</t>
  </si>
  <si>
    <t>Haywood Projects Pty Ltd</t>
  </si>
  <si>
    <t>Ray Naidoo</t>
  </si>
  <si>
    <t>073 871 2348</t>
  </si>
  <si>
    <t>haywoodprojects55@gmail.com</t>
  </si>
  <si>
    <t>MAAA0688216</t>
  </si>
  <si>
    <t>WUM04629</t>
  </si>
  <si>
    <t>PRESTIGE MEMORIAL PARK</t>
  </si>
  <si>
    <t>Arton Gelderblom</t>
  </si>
  <si>
    <t>info@prestigememorialpark.co.za</t>
  </si>
  <si>
    <t>Fabric/Cloth Face Masks</t>
  </si>
  <si>
    <t>MAAA0912611</t>
  </si>
  <si>
    <t>JUV48653</t>
  </si>
  <si>
    <t>Magnifia Trading SA (Pty) Ltd</t>
  </si>
  <si>
    <t>Tlholo Mohlathe</t>
  </si>
  <si>
    <t>082 262 6054</t>
  </si>
  <si>
    <t>tlholo@gmail.com</t>
  </si>
  <si>
    <t>Mining products including PPEs</t>
  </si>
  <si>
    <t>MAAA0140033</t>
  </si>
  <si>
    <t>YAN00728</t>
  </si>
  <si>
    <t>Matthews</t>
  </si>
  <si>
    <t>Tharo Holdings Group</t>
  </si>
  <si>
    <t>Kutloano Headbush</t>
  </si>
  <si>
    <t>071 147 7254</t>
  </si>
  <si>
    <t>tharoholdingsgroup@gmail.com</t>
  </si>
  <si>
    <t>Sanitizers and reusable scuba-shape material masks</t>
  </si>
  <si>
    <t>MAAA0907792</t>
  </si>
  <si>
    <t>NRC35771</t>
  </si>
  <si>
    <t>Sibonini Community Development NPC</t>
  </si>
  <si>
    <t>Bongeka Maphukatha</t>
  </si>
  <si>
    <t>081 725 5001</t>
  </si>
  <si>
    <t>Moorishb.dj@gmail.com /
bongeka@sibonini.org</t>
  </si>
  <si>
    <t>Flat mask 2ply pure cotton and Flat mask 3ply pure cotton</t>
  </si>
  <si>
    <t>MAAA0907407</t>
  </si>
  <si>
    <t>HIN32620</t>
  </si>
  <si>
    <t>STEPAHEAD MANUFACTURING</t>
  </si>
  <si>
    <t>Emily Taukobong</t>
  </si>
  <si>
    <t>emilyt@stepaheadwear.co.za</t>
  </si>
  <si>
    <t>Military caps and barets, garrison caps, helmet covers,combat shirts and graduation caps and face cloth masks</t>
  </si>
  <si>
    <t>MAAA0010238</t>
  </si>
  <si>
    <t>CSD86677</t>
  </si>
  <si>
    <t>MOROKGO INVESTMENT</t>
  </si>
  <si>
    <t>Irene Singo</t>
  </si>
  <si>
    <t>082 416 5286 / 
012 003 6659</t>
  </si>
  <si>
    <t>rofhiwa@morokgoinvestment.co.za</t>
  </si>
  <si>
    <t>MAAA0789095</t>
  </si>
  <si>
    <t>QAE090190</t>
  </si>
  <si>
    <t>Brightness fashion Designing Pty Ltd</t>
  </si>
  <si>
    <t>Isabel Msani</t>
  </si>
  <si>
    <t>083 723 0686
031 912 3374</t>
  </si>
  <si>
    <t>Brightness Msani &lt;brightnessmsani@gmail.com&gt;</t>
  </si>
  <si>
    <t xml:space="preserve"> Sewing
 Pattern cutting
 Pattern grading
 Clothing production
 Management skills 
 History of fashion
</t>
  </si>
  <si>
    <t>MAAA0633314</t>
  </si>
  <si>
    <t>SUX38613</t>
  </si>
  <si>
    <t>NZULUYEFIHLAKALO care and Support Centre NPO</t>
  </si>
  <si>
    <t xml:space="preserve">Prudence Thembi </t>
  </si>
  <si>
    <t>060 69 34460
060 816 6461</t>
  </si>
  <si>
    <t>prudence thembi &lt;prudencethembi56@gmail.com&gt;</t>
  </si>
  <si>
    <t>The sewing project was implemented to assist in the smooth running of the income generation. We provide school uniforms to crèche’s and primary schools. We have manage hire 10 people from the community to create job opportunities due to this scourge of unemployment within our area.</t>
  </si>
  <si>
    <t>MAAA0911908</t>
  </si>
  <si>
    <t>0F197057</t>
  </si>
  <si>
    <t>Gina of Charles Street Pty Ltd</t>
  </si>
  <si>
    <t xml:space="preserve">Lianne van Niekerk </t>
  </si>
  <si>
    <t>(083) 267 9162
(011) 493 3338</t>
  </si>
  <si>
    <t>Lianne van Niekerk &lt;LiannevN@gina.co.za&gt;</t>
  </si>
  <si>
    <t>Our core business activities are to design, service, manufacture and supply uniforms into target markets such as medical facilities, car rental companies, airlines, banking and many more.Manufacturing CapacityWe currently manufacture 70% of items in-house. Should our in-house capacity be filled, we make use of outsourced reputable CMT factories to manufacture complete garments. These factories are based in Johannesburg and Durban.</t>
  </si>
  <si>
    <t>MAAA0754174</t>
  </si>
  <si>
    <t>LVC66448</t>
  </si>
  <si>
    <t>Ludonganala Trading Pty Ltd</t>
  </si>
  <si>
    <t>Lungisa Loraine Vokwana</t>
  </si>
  <si>
    <t>083 520 7435
084 919 9679</t>
  </si>
  <si>
    <t>vocksie@hotmail.com; lungisa.vokwana@gmail.com</t>
  </si>
  <si>
    <t>MAAA0799478 
(97533155FS)</t>
  </si>
  <si>
    <t>JND45066</t>
  </si>
  <si>
    <t>Metro Lifestyle Centre Pty Ltd</t>
  </si>
  <si>
    <t>Manny Ramnarain</t>
  </si>
  <si>
    <t xml:space="preserve">083 469 3323
012 643 1503 </t>
  </si>
  <si>
    <t>business@metrolifestyle.co.za</t>
  </si>
  <si>
    <t>All clothing Items</t>
  </si>
  <si>
    <t>MAAA0059526</t>
  </si>
  <si>
    <t>Ulutrax Pty Ltd</t>
  </si>
  <si>
    <t>Heilah Engelbrecht</t>
  </si>
  <si>
    <t>087 155 0915              083 717 8510
031 502 2821/5069</t>
  </si>
  <si>
    <t>Heilah Engelbrecht &lt;accounts1@ulutrax.co.za&gt;</t>
  </si>
  <si>
    <t>3 Ply Surgical Face Mask</t>
  </si>
  <si>
    <t>MAAA0638152</t>
  </si>
  <si>
    <t>7 TO 7 CORPORATE UNIFORMS  Pty Ltd</t>
  </si>
  <si>
    <t xml:space="preserve">Dawood Motlekar  </t>
  </si>
  <si>
    <t>0823746746</t>
  </si>
  <si>
    <t>Dawoad Motlekar &lt;davm@mweb.co.za&gt;</t>
  </si>
  <si>
    <t xml:space="preserve">Type of Manufacture :  Nurses Uniforms , Medical Scrubs , Face Masks , Medical Gowns , Ladies Suits , Ladies Pants , Ladies Dresses , Men’s Safari Suits (Medical ) Hospital Tunics </t>
  </si>
  <si>
    <t>MAAA0825847</t>
  </si>
  <si>
    <t>HQY97144</t>
  </si>
  <si>
    <t>LISO CLOTHING Pty Ltd</t>
  </si>
  <si>
    <t xml:space="preserve">Tlotliso Rakeepile </t>
  </si>
  <si>
    <t>079 497 5615</t>
  </si>
  <si>
    <t>Tlotliso Rakeepile &lt;t.rakeepile@gmail.com&gt;</t>
  </si>
  <si>
    <t>Garment Design, Patterning and Manufacturing</t>
  </si>
  <si>
    <t>MAAA0908603</t>
  </si>
  <si>
    <t>VCN26080</t>
  </si>
  <si>
    <t>Zingi Outsources Pty Ltd</t>
  </si>
  <si>
    <t xml:space="preserve">Nosipho Ndzakane </t>
  </si>
  <si>
    <t>079 146 4156</t>
  </si>
  <si>
    <t>nosipho ndzakane &lt;nosiphondzakanee@gmail.com&gt;</t>
  </si>
  <si>
    <t>Zingi Outsourcing offers Seta-accredited skills training programmes which one of them is Garment Construction to school leaving youth living with mild learning disabilities.</t>
  </si>
  <si>
    <t>MAAA0912107 
(C78321E2E4)</t>
  </si>
  <si>
    <t>ASG22512</t>
  </si>
  <si>
    <t>MNDC CONSULTING Pty LTd</t>
  </si>
  <si>
    <t>Nicole Melissa Charnley</t>
  </si>
  <si>
    <t>072 244 8048
083 350 3390</t>
  </si>
  <si>
    <t>MNDC Consulting &lt;mndc.consulting@telkomsa.net&gt;</t>
  </si>
  <si>
    <t>We have branched out into cloth face masks. In this current economic climate it is important to remain adaptable and be able to improvise. We have been able to source materials and manufacture face masks of government standard while adhering to lockdown restrictions and competing with larger scale companies on price points..</t>
  </si>
  <si>
    <t>MAAA0912608 
(EB268D324N)</t>
  </si>
  <si>
    <t>Akannii Trading and Projects (Pty) Ltd</t>
  </si>
  <si>
    <t xml:space="preserve">Manthati Kubeka </t>
  </si>
  <si>
    <t>071 591 9760</t>
  </si>
  <si>
    <t>Manthati Kubeka &lt;akannii05@gmail.com&gt;</t>
  </si>
  <si>
    <t>Supply Masks</t>
  </si>
  <si>
    <t>MAAA0468105
(11DG22224I)</t>
  </si>
  <si>
    <t>GWU44015</t>
  </si>
  <si>
    <t>Mzansi Golf Innovation Pty Ltd</t>
  </si>
  <si>
    <t>Malethola Matube</t>
  </si>
  <si>
    <t>064 119 2296</t>
  </si>
  <si>
    <t>mzansigolfinnovation@gmail.com</t>
  </si>
  <si>
    <t>3 Layer cloth Mask, Traditional Golfing garments</t>
  </si>
  <si>
    <t>MAAA0902126 (D1EFD255LU)</t>
  </si>
  <si>
    <t>ZJX82447</t>
  </si>
  <si>
    <t>LAPISI TRADING (PTY) LTD t/a Madam Sparkling</t>
  </si>
  <si>
    <t>Nomsa Shongwe</t>
  </si>
  <si>
    <t>Qwaqwa</t>
  </si>
  <si>
    <t>064 504 2505</t>
  </si>
  <si>
    <t>nomsa shongwe &lt;shongwe.mdimande.nomsa@gmail.com&gt;; lapisij@gmail.com</t>
  </si>
  <si>
    <t xml:space="preserve">Manufacturing of cleaning chemicals; Cleaning services; Manufacturing of PPEs;and Construction
</t>
  </si>
  <si>
    <t>MAAA0153602
(BF3B45F21G)</t>
  </si>
  <si>
    <t xml:space="preserve"> FSH35863</t>
  </si>
  <si>
    <t>Dikida V Holdings (Pty) Ltd</t>
  </si>
  <si>
    <t>Vukosi Ubisi</t>
  </si>
  <si>
    <t>0784991153/ 0725459571</t>
  </si>
  <si>
    <t>Vukosi Mhlaba &lt;vukosi.mhlaba@gmail.com&gt;</t>
  </si>
  <si>
    <t>Manufacturer, tailored made clothing
(Suits for women and Dresses both
formal wear and traditional) Fashion
Accessories, Fabric Masks, Supply of
Food, Construction and Projects.
PPE safety supply gear( footwear and
clothing Attire)
Cleaning Supply
Construction</t>
  </si>
  <si>
    <t>MAAA0513462</t>
  </si>
  <si>
    <t>YQC50076</t>
  </si>
  <si>
    <t>MATAFFIN SEWING PROJECTS Primary Co-Operative</t>
  </si>
  <si>
    <t xml:space="preserve">Dzunani Mathebula </t>
  </si>
  <si>
    <t>082 998 0344</t>
  </si>
  <si>
    <t>Dzunani Mathebula &lt;jumpstartingyourcareer@gmail.com&gt;</t>
  </si>
  <si>
    <t>
Sewing of school u niforms

Sewing of face masks

Sewing training courses

Protective clothing

Embroidery</t>
  </si>
  <si>
    <t>MAAA0828426 
(E7G465F23Q)</t>
  </si>
  <si>
    <t>TQF90593</t>
  </si>
  <si>
    <t>MQONDISI TRADING ENTERPRISE (PTY) LTD</t>
  </si>
  <si>
    <t>Justice Mqadi</t>
  </si>
  <si>
    <t>076 9738215</t>
  </si>
  <si>
    <t>Justice Mqadi &lt;jvmqadi@gmail.com&gt;</t>
  </si>
  <si>
    <t> 3 layer fabric Facial masks
 Hand Sanitizers
 Building sanitizing
 Vehicle sanitisation.</t>
  </si>
  <si>
    <t>MAAA0203149
(E13859232A)</t>
  </si>
  <si>
    <t>TNETD ENTERPRISE Pty Ltd</t>
  </si>
  <si>
    <t>Peter Kgolokoane</t>
  </si>
  <si>
    <t>0769655570</t>
  </si>
  <si>
    <t>TNETD Group &lt;tnetd2017@gmail.com&gt;</t>
  </si>
  <si>
    <t>Clothing Manufacturing</t>
  </si>
  <si>
    <t>MAAA0869022
(93GDC842EF)</t>
  </si>
  <si>
    <t>SVB 72091</t>
  </si>
  <si>
    <t>Mathukulula Engineering Enterprise and Services (Pty) Ltd</t>
  </si>
  <si>
    <t>Boitumelo Buthelezi</t>
  </si>
  <si>
    <t>079 724 7067</t>
  </si>
  <si>
    <t>tbuthelezi@mat-eng.co.za</t>
  </si>
  <si>
    <t>MAAA0030768 
(126636B23J)</t>
  </si>
  <si>
    <t>The Blaque Box (Pty) Ltd</t>
  </si>
  <si>
    <t>Nonkululeko Sikakane</t>
  </si>
  <si>
    <t>Mkhondo</t>
  </si>
  <si>
    <t>+27 71 590 7397</t>
  </si>
  <si>
    <t xml:space="preserve">info@theblaquebox.co.za </t>
  </si>
  <si>
    <t>MAAA0632479</t>
  </si>
  <si>
    <t>EGA90256</t>
  </si>
  <si>
    <t>SPANGO PROJECTS (PTY) LTD</t>
  </si>
  <si>
    <t>Sbonelo</t>
  </si>
  <si>
    <t>076-638-2711</t>
  </si>
  <si>
    <t>spangoprojects@gmail.com</t>
  </si>
  <si>
    <t>MAAA0603875</t>
  </si>
  <si>
    <t>AEO74176</t>
  </si>
  <si>
    <t>Genplay (PTY)Ltd</t>
  </si>
  <si>
    <t>Mogwase</t>
  </si>
  <si>
    <t>0736562501/072 522 5</t>
  </si>
  <si>
    <t>MMKS Trading</t>
  </si>
  <si>
    <t>Peter Sebola</t>
  </si>
  <si>
    <t>071 469 5204</t>
  </si>
  <si>
    <t>admin@rmtsholdings.co.za</t>
  </si>
  <si>
    <t>MAAA0837983</t>
  </si>
  <si>
    <t>SOYI NTOMBELA AND SONS</t>
  </si>
  <si>
    <t>Soyisile Ntombela</t>
  </si>
  <si>
    <t>082 909 3957</t>
  </si>
  <si>
    <t>soyi@koekenaap.co.za</t>
  </si>
  <si>
    <t>13D11FG23T</t>
  </si>
  <si>
    <t>Shibiti General Trading (Pty) LTD</t>
  </si>
  <si>
    <t>Sibusiso Novela</t>
  </si>
  <si>
    <t>071 282 4617</t>
  </si>
  <si>
    <t>thabanipp@gmail.com</t>
  </si>
  <si>
    <t>MAAA0680395</t>
  </si>
  <si>
    <t>Umni Lifestyle Concepts</t>
  </si>
  <si>
    <t>Khutala Mayosi</t>
  </si>
  <si>
    <t>083 524 6025</t>
  </si>
  <si>
    <t>lihlubi@gmail.com</t>
  </si>
  <si>
    <t>MAAA0908709</t>
  </si>
  <si>
    <t>Jordi B Clothing CC</t>
  </si>
  <si>
    <t xml:space="preserve">G.Liebenberg </t>
  </si>
  <si>
    <t>W/Cape</t>
  </si>
  <si>
    <t>0824161276</t>
  </si>
  <si>
    <t>g.liebenberg@icloud.com</t>
  </si>
  <si>
    <t>Fabric Masks &amp; Clothing</t>
  </si>
  <si>
    <t>E755F8523B  (Tax PIN)</t>
  </si>
  <si>
    <t>Cloth mask, Leather belts and flags</t>
  </si>
  <si>
    <t>MANUFACTURER/
WHOLESALER</t>
  </si>
  <si>
    <t>ANNEXURE B1</t>
  </si>
  <si>
    <t>Business Contacted 
(Yes /No)</t>
  </si>
  <si>
    <r>
      <rPr>
        <i/>
        <sz val="12"/>
        <color theme="1"/>
        <rFont val="Calibri"/>
        <family val="2"/>
        <scheme val="minor"/>
      </rPr>
      <t>#</t>
    </r>
    <r>
      <rPr>
        <sz val="12"/>
        <color theme="1"/>
        <rFont val="Calibri"/>
        <family val="2"/>
        <scheme val="minor"/>
      </rPr>
      <t>37719</t>
    </r>
  </si>
  <si>
    <t xml:space="preserve">ANNEXURE B2 - DEPARTMENT OF SMALL BUSINESS DEVELOPMENT </t>
  </si>
  <si>
    <r>
      <t>031 304 8336/             082 440 5222</t>
    </r>
    <r>
      <rPr>
        <sz val="12"/>
        <color rgb="FF17365D"/>
        <rFont val="Calibri"/>
        <family val="2"/>
        <scheme val="minor"/>
      </rPr>
      <t> </t>
    </r>
  </si>
  <si>
    <t xml:space="preserve">AMANDA KNOTS TRADING (PTY) LTD </t>
  </si>
  <si>
    <t>Amanda Notyena</t>
  </si>
  <si>
    <t>amandaknots4@gmail.com</t>
  </si>
  <si>
    <t>Ecape</t>
  </si>
  <si>
    <t>nicole@ann-e.co.za</t>
  </si>
  <si>
    <t>baboo@cqlinen.co.za</t>
  </si>
  <si>
    <t>COMAGE MANUFACTURERS CC</t>
  </si>
  <si>
    <t>ANTHONY RODDA</t>
  </si>
  <si>
    <t>tony@comage.co.za</t>
  </si>
  <si>
    <t>CORTEX CREATIVE CENTRE (PTY) LTD</t>
  </si>
  <si>
    <t>083 555 4050</t>
  </si>
  <si>
    <t>pascal@cortex1.co.za</t>
  </si>
  <si>
    <t>DEMWAY</t>
  </si>
  <si>
    <t>Demlen Lalla</t>
  </si>
  <si>
    <t>0714805578</t>
  </si>
  <si>
    <t xml:space="preserve">david@flavapromotions.co.za
</t>
  </si>
  <si>
    <t>FREDY PRINT WORKS CC</t>
  </si>
  <si>
    <t>Fredy Ncube</t>
  </si>
  <si>
    <t xml:space="preserve">0828321427 </t>
  </si>
  <si>
    <t xml:space="preserve">fredyprintworks@gmail.com </t>
  </si>
  <si>
    <t>J.J. FASHIONS</t>
  </si>
  <si>
    <t>Julie Govender</t>
  </si>
  <si>
    <t>JENBRO TEXTILES CC</t>
  </si>
  <si>
    <t>Riyaaz Jeena</t>
  </si>
  <si>
    <t>0845198492</t>
  </si>
  <si>
    <t>5000</t>
  </si>
  <si>
    <t>KAMAGEBA HOLDINGS</t>
  </si>
  <si>
    <t xml:space="preserve">Sizwe Zulu </t>
  </si>
  <si>
    <t>0829233532</t>
  </si>
  <si>
    <t>sizwe@kamageba.co.za</t>
  </si>
  <si>
    <t>rehen.maharaj@gmail.com</t>
  </si>
  <si>
    <t xml:space="preserve">madamjee@maytex.co.za
</t>
  </si>
  <si>
    <t>MAZOSCAN (PTY) LTD T/A TAPPO INDUSTRIES</t>
  </si>
  <si>
    <t>Brendon Lowe</t>
  </si>
  <si>
    <t>blowe@tappo.co.za</t>
  </si>
  <si>
    <t>MODESTWEAR AFRICA T/A BULBULIA THREADS</t>
  </si>
  <si>
    <t>Nashied Armien</t>
  </si>
  <si>
    <t>072 094 5734</t>
  </si>
  <si>
    <t>nashied@gmail.com</t>
  </si>
  <si>
    <t>40000</t>
  </si>
  <si>
    <t>NILAFLEX (PTY) LTD T/A CREATIVE DESIGN COMPANY</t>
  </si>
  <si>
    <t>Johannes Mapfumo</t>
  </si>
  <si>
    <t>Johannes@creativedesigncompany.co.za</t>
  </si>
  <si>
    <t>Paulina Ramusa</t>
  </si>
  <si>
    <t>PLANET X GROUP CC</t>
  </si>
  <si>
    <t>SHAHEEDA ISMAIL</t>
  </si>
  <si>
    <t>0214679000 OFFICE - 0827751711 MOBILE</t>
  </si>
  <si>
    <t xml:space="preserve">SA CLOTH CMT SPECIALISTS 1 CC </t>
  </si>
  <si>
    <t>Vijaylall Hargoon</t>
  </si>
  <si>
    <t>0828293567</t>
  </si>
  <si>
    <t>sacloth@gmail.com</t>
  </si>
  <si>
    <t>SANATH TRADING</t>
  </si>
  <si>
    <t>Vimbainashe Tshuma</t>
  </si>
  <si>
    <t>0658989259</t>
  </si>
  <si>
    <t>vee@sanathtrading.co.za</t>
  </si>
  <si>
    <t>SHALOM WOMEN'S PROJECT</t>
  </si>
  <si>
    <t>Sibongile Mlimo</t>
  </si>
  <si>
    <t>0710095903</t>
  </si>
  <si>
    <t>shalom761@hotmail.com</t>
  </si>
  <si>
    <t>SIYASEBENZA CLOTHING</t>
  </si>
  <si>
    <t>KICHUL NAM</t>
  </si>
  <si>
    <t>0826849543</t>
  </si>
  <si>
    <t>SPORTS ACCESS CC</t>
  </si>
  <si>
    <t>Razaana Ajam</t>
  </si>
  <si>
    <t>0728771853</t>
  </si>
  <si>
    <t>razaana@sportsaccess.co.za</t>
  </si>
  <si>
    <t>50000</t>
  </si>
  <si>
    <t>M Ridley</t>
  </si>
  <si>
    <t>0825587064</t>
  </si>
  <si>
    <t>marikiridley9@gmail.com</t>
  </si>
  <si>
    <t>supplycor@supplycor.co.za</t>
  </si>
  <si>
    <t>T.Birch &amp; Co.</t>
  </si>
  <si>
    <t>Jason Blignaut</t>
  </si>
  <si>
    <t>0466222509</t>
  </si>
  <si>
    <t>Jason@birchs.co.za</t>
  </si>
  <si>
    <t>TADOTRIX (PTY) LTD T/A TAYLA &amp; TEAM</t>
  </si>
  <si>
    <t>Jean Michel Witteveen</t>
  </si>
  <si>
    <t>0215100809</t>
  </si>
  <si>
    <t>jean@tayla-team.com</t>
  </si>
  <si>
    <t>TEAM EMBROIDERS</t>
  </si>
  <si>
    <t xml:space="preserve">Sandy Green </t>
  </si>
  <si>
    <t>0824494952</t>
  </si>
  <si>
    <t>Teamwear Solutions</t>
  </si>
  <si>
    <t>Werner Maree</t>
  </si>
  <si>
    <t xml:space="preserve">ridwanpeer@gmail.com
</t>
  </si>
  <si>
    <t xml:space="preserve">guyabowman@gmail.com
</t>
  </si>
  <si>
    <t>WP Branding Solutions T/A MSB Sportswear</t>
  </si>
  <si>
    <t>Samantha Buckenjohn</t>
  </si>
  <si>
    <t>Zik-Zak Creations cc</t>
  </si>
  <si>
    <t>Adista Nontuthuzelo</t>
  </si>
  <si>
    <t>ANNEXURE B3</t>
  </si>
  <si>
    <t>DTIC Master Database (Vetted by the National Bargaining Council)</t>
  </si>
  <si>
    <t>No.</t>
  </si>
  <si>
    <t xml:space="preserve">Supplier Database -  RFI 4 : DSBD/COVID-19: 13/2020-2021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</si>
</sst>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R&quot;#,##0;[Red]\-&quot;R&quot;#,##0"/>
    <numFmt numFmtId="43" formatCode="_-* #,##0.00_-;\-* #,##0.00_-;_-* &quot;-&quot;??_-;_-@_-"/>
    <numFmt numFmtId="164" formatCode="_-* #,##0_-;\-* #,##0_-;_-* &quot;-&quot;??_-;_-@_-"/>
    <numFmt numFmtId="165" formatCode="0000000000"/>
    <numFmt numFmtId="166" formatCode="0.0"/>
    <numFmt numFmtId="167" formatCode="&quot;R&quot;\ #,##0;[Red]&quot;R&quot;\ \-#,##0"/>
  </numFmts>
  <fonts count="37" x14ac:knownFonts="1">
    <font>
      <sz val="11"/>
      <color theme="1"/>
      <name val="Calibri"/>
      <family val="2"/>
      <scheme val="minor"/>
    </font>
    <font>
      <sz val="12"/>
      <color theme="1"/>
      <name val="Calibri"/>
      <family val="2"/>
      <scheme val="minor"/>
    </font>
    <font>
      <u/>
      <sz val="11"/>
      <color theme="10"/>
      <name val="Calibri"/>
      <family val="2"/>
      <scheme val="minor"/>
    </font>
    <font>
      <sz val="11"/>
      <name val="Calibri"/>
      <family val="2"/>
      <scheme val="minor"/>
    </font>
    <font>
      <b/>
      <sz val="12"/>
      <color theme="1"/>
      <name val="Calibri"/>
      <family val="2"/>
      <scheme val="minor"/>
    </font>
    <font>
      <b/>
      <sz val="12"/>
      <color rgb="FFFF0000"/>
      <name val="Calibri"/>
      <family val="2"/>
      <scheme val="minor"/>
    </font>
    <font>
      <sz val="11"/>
      <color theme="1"/>
      <name val="Calibri"/>
      <family val="2"/>
      <scheme val="minor"/>
    </font>
    <font>
      <b/>
      <sz val="9"/>
      <color indexed="81"/>
      <name val="Tahoma"/>
      <family val="2"/>
    </font>
    <font>
      <sz val="9"/>
      <color indexed="81"/>
      <name val="Tahoma"/>
      <family val="2"/>
    </font>
    <font>
      <u/>
      <sz val="12"/>
      <color theme="10"/>
      <name val="Calibri"/>
      <family val="2"/>
      <scheme val="minor"/>
    </font>
    <font>
      <b/>
      <sz val="20"/>
      <color theme="1"/>
      <name val="Calibri"/>
      <family val="2"/>
      <scheme val="minor"/>
    </font>
    <font>
      <sz val="12"/>
      <name val="Calibri"/>
      <family val="2"/>
      <scheme val="minor"/>
    </font>
    <font>
      <u/>
      <sz val="12"/>
      <name val="Calibri"/>
      <family val="2"/>
      <scheme val="minor"/>
    </font>
    <font>
      <sz val="12"/>
      <color rgb="FF212121"/>
      <name val="Calibri"/>
      <family val="2"/>
      <scheme val="minor"/>
    </font>
    <font>
      <sz val="12"/>
      <color rgb="FF1F497D"/>
      <name val="Calibri"/>
      <family val="2"/>
      <scheme val="minor"/>
    </font>
    <font>
      <shadow/>
      <sz val="12"/>
      <color rgb="FF595959"/>
      <name val="Calibri"/>
      <family val="2"/>
      <scheme val="minor"/>
    </font>
    <font>
      <b/>
      <sz val="12"/>
      <color rgb="FF545454"/>
      <name val="Calibri"/>
      <family val="2"/>
      <scheme val="minor"/>
    </font>
    <font>
      <sz val="12"/>
      <color rgb="FF0072C6"/>
      <name val="Calibri"/>
      <family val="2"/>
      <scheme val="minor"/>
    </font>
    <font>
      <shadow/>
      <sz val="12"/>
      <name val="Calibri"/>
      <family val="2"/>
      <scheme val="minor"/>
    </font>
    <font>
      <shadow/>
      <sz val="12"/>
      <color theme="1"/>
      <name val="Calibri"/>
      <family val="2"/>
      <scheme val="minor"/>
    </font>
    <font>
      <sz val="12"/>
      <color rgb="FFFF0000"/>
      <name val="Calibri"/>
      <family val="2"/>
      <scheme val="minor"/>
    </font>
    <font>
      <b/>
      <u/>
      <sz val="12"/>
      <color theme="3"/>
      <name val="Calibri"/>
      <family val="2"/>
      <scheme val="minor"/>
    </font>
    <font>
      <u/>
      <sz val="12"/>
      <color theme="1"/>
      <name val="Calibri"/>
      <family val="2"/>
      <scheme val="minor"/>
    </font>
    <font>
      <sz val="12"/>
      <color rgb="FF545454"/>
      <name val="Calibri"/>
      <family val="2"/>
      <scheme val="minor"/>
    </font>
    <font>
      <sz val="12"/>
      <color rgb="FF000000"/>
      <name val="Calibri"/>
      <family val="2"/>
      <scheme val="minor"/>
    </font>
    <font>
      <b/>
      <u/>
      <sz val="12"/>
      <color rgb="FF1F4E79"/>
      <name val="Calibri"/>
      <family val="2"/>
      <scheme val="minor"/>
    </font>
    <font>
      <sz val="12"/>
      <color rgb="FF500050"/>
      <name val="Calibri"/>
      <family val="2"/>
      <scheme val="minor"/>
    </font>
    <font>
      <sz val="12"/>
      <color theme="0"/>
      <name val="Calibri"/>
      <family val="2"/>
      <scheme val="minor"/>
    </font>
    <font>
      <i/>
      <sz val="12"/>
      <color theme="1"/>
      <name val="Calibri"/>
      <family val="2"/>
      <scheme val="minor"/>
    </font>
    <font>
      <sz val="12"/>
      <color rgb="FF666666"/>
      <name val="Calibri"/>
      <family val="2"/>
      <scheme val="minor"/>
    </font>
    <font>
      <sz val="12"/>
      <color rgb="FF424242"/>
      <name val="Calibri"/>
      <family val="2"/>
      <scheme val="minor"/>
    </font>
    <font>
      <b/>
      <sz val="12"/>
      <color theme="7" tint="0.39997558519241921"/>
      <name val="Calibri"/>
      <family val="2"/>
      <scheme val="minor"/>
    </font>
    <font>
      <sz val="12"/>
      <color theme="7" tint="0.39997558519241921"/>
      <name val="Calibri"/>
      <family val="2"/>
      <scheme val="minor"/>
    </font>
    <font>
      <sz val="12"/>
      <color rgb="FF333333"/>
      <name val="Calibri"/>
      <family val="2"/>
      <scheme val="minor"/>
    </font>
    <font>
      <b/>
      <i/>
      <sz val="20"/>
      <color theme="7" tint="0.39997558519241921"/>
      <name val="Calibri"/>
      <family val="2"/>
      <scheme val="minor"/>
    </font>
    <font>
      <sz val="12"/>
      <color rgb="FF17365D"/>
      <name val="Calibri"/>
      <family val="2"/>
      <scheme val="minor"/>
    </font>
    <font>
      <b/>
      <sz val="12"/>
      <name val="Calibri"/>
      <family val="2"/>
      <scheme val="minor"/>
    </font>
  </fonts>
  <fills count="11">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0000"/>
        <bgColor indexed="64"/>
      </patternFill>
    </fill>
    <fill>
      <patternFill patternType="solid">
        <fgColor theme="2" tint="-9.9978637043366805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s>
  <cellStyleXfs count="3">
    <xf numFmtId="0" fontId="0" fillId="0" borderId="0"/>
    <xf numFmtId="0" fontId="2" fillId="0" borderId="0" applyNumberFormat="0" applyFill="0" applyBorder="0" applyAlignment="0" applyProtection="0"/>
    <xf numFmtId="43" fontId="6" fillId="0" borderId="0" applyFont="0" applyFill="0" applyBorder="0" applyAlignment="0" applyProtection="0"/>
  </cellStyleXfs>
  <cellXfs count="419">
    <xf numFmtId="0" fontId="0" fillId="0" borderId="0" xfId="0"/>
    <xf numFmtId="0" fontId="1" fillId="0" borderId="1" xfId="0" applyFont="1" applyBorder="1" applyAlignment="1">
      <alignment horizontal="left" vertical="top"/>
    </xf>
    <xf numFmtId="0" fontId="1" fillId="0" borderId="0" xfId="0" applyFont="1" applyAlignment="1">
      <alignment horizontal="left" vertical="top"/>
    </xf>
    <xf numFmtId="0" fontId="1" fillId="5" borderId="1" xfId="0" applyFont="1" applyFill="1" applyBorder="1" applyAlignment="1">
      <alignment horizontal="left" wrapText="1"/>
    </xf>
    <xf numFmtId="0" fontId="1" fillId="0" borderId="1" xfId="0" applyFont="1" applyBorder="1" applyAlignment="1">
      <alignment horizontal="left"/>
    </xf>
    <xf numFmtId="0" fontId="1" fillId="0" borderId="1" xfId="0" applyFont="1" applyFill="1" applyBorder="1" applyAlignment="1">
      <alignment horizontal="left"/>
    </xf>
    <xf numFmtId="0" fontId="1" fillId="5" borderId="1" xfId="0" applyFont="1" applyFill="1" applyBorder="1" applyAlignment="1">
      <alignment horizontal="left"/>
    </xf>
    <xf numFmtId="0" fontId="1" fillId="0" borderId="1" xfId="0" applyFont="1" applyBorder="1" applyAlignment="1">
      <alignment vertical="top"/>
    </xf>
    <xf numFmtId="0" fontId="1" fillId="0" borderId="1" xfId="0" applyFont="1" applyFill="1" applyBorder="1" applyAlignment="1">
      <alignment horizontal="left" wrapText="1"/>
    </xf>
    <xf numFmtId="0" fontId="11" fillId="5" borderId="1" xfId="0" applyFont="1" applyFill="1" applyBorder="1" applyAlignment="1">
      <alignment horizontal="left" wrapText="1"/>
    </xf>
    <xf numFmtId="0" fontId="1" fillId="0" borderId="1" xfId="0" applyFont="1" applyBorder="1" applyAlignment="1">
      <alignment horizontal="left" wrapText="1"/>
    </xf>
    <xf numFmtId="0" fontId="1" fillId="0" borderId="12" xfId="0" applyFont="1" applyBorder="1" applyAlignment="1">
      <alignment horizontal="left"/>
    </xf>
    <xf numFmtId="0" fontId="1" fillId="0" borderId="0" xfId="0" applyFont="1" applyAlignment="1">
      <alignment horizontal="left"/>
    </xf>
    <xf numFmtId="0" fontId="4" fillId="7" borderId="12" xfId="0" applyFont="1" applyFill="1" applyBorder="1" applyAlignment="1">
      <alignment horizontal="left" wrapText="1"/>
    </xf>
    <xf numFmtId="0" fontId="1" fillId="5" borderId="12" xfId="0" applyFont="1" applyFill="1" applyBorder="1" applyAlignment="1">
      <alignment horizontal="left"/>
    </xf>
    <xf numFmtId="0" fontId="1" fillId="0" borderId="0" xfId="0" applyFont="1" applyFill="1" applyAlignment="1">
      <alignment horizontal="left"/>
    </xf>
    <xf numFmtId="0" fontId="1" fillId="0" borderId="12" xfId="0" applyFont="1" applyBorder="1" applyAlignment="1">
      <alignment horizontal="left" wrapText="1"/>
    </xf>
    <xf numFmtId="0" fontId="1" fillId="0" borderId="12" xfId="0" applyFont="1" applyFill="1" applyBorder="1" applyAlignment="1">
      <alignment horizontal="left"/>
    </xf>
    <xf numFmtId="0" fontId="1" fillId="0" borderId="12" xfId="0" applyFont="1" applyFill="1" applyBorder="1" applyAlignment="1">
      <alignment horizontal="left" wrapText="1"/>
    </xf>
    <xf numFmtId="0" fontId="1" fillId="5" borderId="11" xfId="0" applyFont="1" applyFill="1" applyBorder="1" applyAlignment="1">
      <alignment horizontal="left"/>
    </xf>
    <xf numFmtId="0" fontId="11" fillId="0" borderId="1" xfId="0" applyFont="1" applyFill="1" applyBorder="1" applyAlignment="1">
      <alignment horizontal="left"/>
    </xf>
    <xf numFmtId="0" fontId="11" fillId="0" borderId="1" xfId="0" applyFont="1" applyFill="1" applyBorder="1" applyAlignment="1">
      <alignment horizontal="left" wrapText="1"/>
    </xf>
    <xf numFmtId="0" fontId="1" fillId="8" borderId="12" xfId="0" applyFont="1" applyFill="1" applyBorder="1" applyAlignment="1">
      <alignment horizontal="left" wrapText="1"/>
    </xf>
    <xf numFmtId="0" fontId="1" fillId="8" borderId="1" xfId="0" applyFont="1" applyFill="1" applyBorder="1" applyAlignment="1">
      <alignment horizontal="left" wrapText="1"/>
    </xf>
    <xf numFmtId="0" fontId="1" fillId="5" borderId="12" xfId="0" applyFont="1" applyFill="1" applyBorder="1" applyAlignment="1">
      <alignment horizontal="left" wrapText="1"/>
    </xf>
    <xf numFmtId="0" fontId="1" fillId="0" borderId="0" xfId="0" applyFont="1" applyAlignment="1">
      <alignment horizontal="left" wrapText="1"/>
    </xf>
    <xf numFmtId="0" fontId="1" fillId="0" borderId="0" xfId="0" applyFont="1" applyBorder="1" applyAlignment="1">
      <alignment horizontal="left" wrapText="1"/>
    </xf>
    <xf numFmtId="0" fontId="4" fillId="3" borderId="5" xfId="0" applyFont="1" applyFill="1" applyBorder="1" applyAlignment="1">
      <alignment horizontal="left" wrapText="1"/>
    </xf>
    <xf numFmtId="0" fontId="1" fillId="0" borderId="0" xfId="0" applyFont="1" applyFill="1" applyAlignment="1">
      <alignment horizontal="left" wrapText="1"/>
    </xf>
    <xf numFmtId="0" fontId="1" fillId="0" borderId="0" xfId="0" applyFont="1" applyAlignment="1">
      <alignment horizontal="center"/>
    </xf>
    <xf numFmtId="0" fontId="0" fillId="0" borderId="0" xfId="0" applyFont="1"/>
    <xf numFmtId="0" fontId="1" fillId="0" borderId="0" xfId="0" applyFont="1" applyBorder="1" applyAlignment="1">
      <alignment vertical="top"/>
    </xf>
    <xf numFmtId="0" fontId="1" fillId="0" borderId="0" xfId="0" applyFont="1"/>
    <xf numFmtId="0" fontId="1" fillId="0" borderId="8" xfId="0" applyFont="1" applyBorder="1" applyAlignment="1">
      <alignment vertical="top"/>
    </xf>
    <xf numFmtId="0" fontId="1" fillId="0" borderId="9" xfId="0" applyFont="1" applyBorder="1" applyAlignment="1">
      <alignment vertical="top"/>
    </xf>
    <xf numFmtId="0" fontId="0" fillId="0" borderId="0" xfId="0" applyFont="1" applyAlignment="1">
      <alignment horizontal="left" vertical="top"/>
    </xf>
    <xf numFmtId="0" fontId="0" fillId="0" borderId="0" xfId="0" applyFont="1" applyFill="1" applyAlignment="1">
      <alignment horizontal="left" vertical="top"/>
    </xf>
    <xf numFmtId="0" fontId="3" fillId="0" borderId="0" xfId="0" applyFont="1" applyFill="1" applyAlignment="1">
      <alignment horizontal="left" vertical="top"/>
    </xf>
    <xf numFmtId="6" fontId="33" fillId="0" borderId="0" xfId="0" applyNumberFormat="1" applyFont="1"/>
    <xf numFmtId="49" fontId="33" fillId="0" borderId="0" xfId="0" applyNumberFormat="1" applyFont="1"/>
    <xf numFmtId="3" fontId="1" fillId="0" borderId="0" xfId="0" applyNumberFormat="1" applyFont="1" applyBorder="1" applyAlignment="1">
      <alignment horizontal="center"/>
    </xf>
    <xf numFmtId="6" fontId="1" fillId="0" borderId="0" xfId="0" applyNumberFormat="1" applyFont="1"/>
    <xf numFmtId="6" fontId="20" fillId="0" borderId="0" xfId="0" applyNumberFormat="1" applyFont="1"/>
    <xf numFmtId="49" fontId="33" fillId="0" borderId="0" xfId="0" applyNumberFormat="1" applyFont="1" applyFill="1" applyBorder="1" applyAlignment="1">
      <alignment horizontal="left" vertical="top"/>
    </xf>
    <xf numFmtId="49" fontId="33" fillId="0" borderId="0" xfId="0" applyNumberFormat="1" applyFont="1" applyAlignment="1">
      <alignment vertical="top"/>
    </xf>
    <xf numFmtId="0" fontId="1" fillId="0" borderId="0" xfId="0" applyFont="1" applyAlignment="1">
      <alignment vertical="top"/>
    </xf>
    <xf numFmtId="0" fontId="24" fillId="0" borderId="9" xfId="0" applyFont="1" applyBorder="1" applyAlignment="1" applyProtection="1">
      <alignment horizontal="left" vertical="top" wrapText="1"/>
    </xf>
    <xf numFmtId="0" fontId="24" fillId="0" borderId="1" xfId="0" applyFont="1" applyBorder="1" applyAlignment="1" applyProtection="1">
      <alignment horizontal="left" vertical="top" wrapText="1"/>
    </xf>
    <xf numFmtId="0" fontId="9" fillId="0" borderId="1" xfId="1" applyFont="1" applyBorder="1" applyAlignment="1" applyProtection="1">
      <alignment horizontal="left" vertical="top" wrapText="1"/>
    </xf>
    <xf numFmtId="0" fontId="1" fillId="0" borderId="1" xfId="0" applyFont="1" applyBorder="1" applyAlignment="1" applyProtection="1">
      <alignment horizontal="left" vertical="top"/>
    </xf>
    <xf numFmtId="0" fontId="11" fillId="0" borderId="1" xfId="0" applyFont="1" applyBorder="1" applyAlignment="1" applyProtection="1">
      <alignment horizontal="left" vertical="top"/>
    </xf>
    <xf numFmtId="0" fontId="9" fillId="0" borderId="1" xfId="1" applyFont="1" applyBorder="1" applyAlignment="1" applyProtection="1">
      <alignment horizontal="justify" vertical="top" wrapText="1"/>
    </xf>
    <xf numFmtId="0" fontId="11" fillId="0" borderId="1" xfId="0" applyFont="1" applyBorder="1" applyAlignment="1" applyProtection="1">
      <alignment horizontal="left" vertical="top" wrapText="1"/>
    </xf>
    <xf numFmtId="0" fontId="11" fillId="0" borderId="1" xfId="0" quotePrefix="1" applyFont="1" applyBorder="1" applyAlignment="1" applyProtection="1">
      <alignment horizontal="left" vertical="top" wrapText="1"/>
    </xf>
    <xf numFmtId="0" fontId="11" fillId="0" borderId="1" xfId="0" quotePrefix="1" applyFont="1" applyBorder="1" applyAlignment="1" applyProtection="1">
      <alignment horizontal="left" vertical="top"/>
    </xf>
    <xf numFmtId="0" fontId="24" fillId="0" borderId="10" xfId="0" applyFont="1" applyBorder="1" applyAlignment="1" applyProtection="1">
      <alignment horizontal="left" vertical="top" wrapText="1"/>
    </xf>
    <xf numFmtId="0" fontId="24" fillId="0" borderId="11" xfId="0" applyFont="1" applyBorder="1" applyAlignment="1" applyProtection="1">
      <alignment vertical="top" wrapText="1"/>
    </xf>
    <xf numFmtId="0" fontId="24" fillId="0" borderId="11" xfId="0" applyFont="1" applyBorder="1" applyAlignment="1" applyProtection="1">
      <alignment horizontal="left" vertical="top" wrapText="1"/>
    </xf>
    <xf numFmtId="0" fontId="11" fillId="0" borderId="1" xfId="0" applyFont="1" applyBorder="1" applyAlignment="1" applyProtection="1">
      <alignment vertical="center" wrapText="1"/>
    </xf>
    <xf numFmtId="0" fontId="9" fillId="0" borderId="11" xfId="1" applyFont="1" applyBorder="1" applyAlignment="1" applyProtection="1">
      <alignment horizontal="left" vertical="top" wrapText="1"/>
    </xf>
    <xf numFmtId="0" fontId="36" fillId="10" borderId="7" xfId="0" applyFont="1" applyFill="1" applyBorder="1" applyAlignment="1" applyProtection="1">
      <alignment horizontal="center" vertical="top" wrapText="1"/>
    </xf>
    <xf numFmtId="0" fontId="36" fillId="10" borderId="8" xfId="0" applyFont="1" applyFill="1" applyBorder="1" applyAlignment="1" applyProtection="1">
      <alignment horizontal="center" vertical="top" wrapText="1"/>
    </xf>
    <xf numFmtId="0" fontId="4" fillId="7" borderId="1" xfId="0" applyFont="1" applyFill="1" applyBorder="1" applyAlignment="1" applyProtection="1">
      <alignment horizontal="center" wrapText="1"/>
    </xf>
    <xf numFmtId="0" fontId="4" fillId="7" borderId="3" xfId="0" applyFont="1" applyFill="1" applyBorder="1" applyAlignment="1" applyProtection="1">
      <alignment horizontal="center" wrapText="1"/>
    </xf>
    <xf numFmtId="0" fontId="1" fillId="5" borderId="1" xfId="0" applyFont="1" applyFill="1" applyBorder="1" applyAlignment="1" applyProtection="1">
      <alignment horizontal="left" wrapText="1"/>
    </xf>
    <xf numFmtId="0" fontId="1" fillId="5" borderId="1" xfId="0" applyFont="1" applyFill="1" applyBorder="1" applyAlignment="1" applyProtection="1">
      <alignment horizontal="left"/>
    </xf>
    <xf numFmtId="49" fontId="1" fillId="5" borderId="1" xfId="0" applyNumberFormat="1" applyFont="1" applyFill="1" applyBorder="1" applyAlignment="1" applyProtection="1">
      <alignment horizontal="left"/>
    </xf>
    <xf numFmtId="0" fontId="9" fillId="5" borderId="3" xfId="1" applyFont="1" applyFill="1" applyBorder="1" applyAlignment="1" applyProtection="1">
      <alignment horizontal="left"/>
    </xf>
    <xf numFmtId="0" fontId="1" fillId="5" borderId="12" xfId="0" applyFont="1" applyFill="1" applyBorder="1" applyAlignment="1" applyProtection="1">
      <alignment horizontal="left"/>
    </xf>
    <xf numFmtId="0" fontId="1" fillId="5" borderId="3" xfId="1" applyFont="1" applyFill="1" applyBorder="1" applyAlignment="1" applyProtection="1">
      <alignment horizontal="left" wrapText="1"/>
    </xf>
    <xf numFmtId="164" fontId="1" fillId="5" borderId="1" xfId="2" applyNumberFormat="1" applyFont="1" applyFill="1" applyBorder="1" applyAlignment="1" applyProtection="1">
      <alignment horizontal="left"/>
    </xf>
    <xf numFmtId="1" fontId="1" fillId="5" borderId="1" xfId="0" applyNumberFormat="1" applyFont="1" applyFill="1" applyBorder="1" applyAlignment="1" applyProtection="1">
      <alignment horizontal="center" wrapText="1"/>
    </xf>
    <xf numFmtId="0" fontId="11" fillId="5" borderId="3" xfId="1" applyFont="1" applyFill="1" applyBorder="1" applyAlignment="1" applyProtection="1">
      <alignment horizontal="left"/>
    </xf>
    <xf numFmtId="0" fontId="1" fillId="0" borderId="1" xfId="0" applyFont="1" applyFill="1" applyBorder="1" applyAlignment="1" applyProtection="1">
      <alignment horizontal="left" wrapText="1"/>
    </xf>
    <xf numFmtId="0" fontId="9" fillId="0" borderId="0" xfId="1" applyFont="1" applyFill="1" applyBorder="1" applyAlignment="1" applyProtection="1">
      <alignment horizontal="left" wrapText="1"/>
    </xf>
    <xf numFmtId="0" fontId="1" fillId="0" borderId="12" xfId="1" applyFont="1" applyBorder="1" applyAlignment="1" applyProtection="1">
      <alignment horizontal="left" wrapText="1"/>
    </xf>
    <xf numFmtId="0" fontId="1" fillId="0" borderId="3" xfId="1" applyFont="1" applyBorder="1" applyAlignment="1" applyProtection="1">
      <alignment horizontal="left" wrapText="1"/>
    </xf>
    <xf numFmtId="164" fontId="1" fillId="0" borderId="1" xfId="2" applyNumberFormat="1" applyFont="1" applyFill="1" applyBorder="1" applyAlignment="1" applyProtection="1">
      <alignment horizontal="left" wrapText="1"/>
    </xf>
    <xf numFmtId="1" fontId="1" fillId="0" borderId="1" xfId="0" applyNumberFormat="1" applyFont="1" applyFill="1" applyBorder="1" applyAlignment="1" applyProtection="1">
      <alignment horizontal="center" wrapText="1"/>
    </xf>
    <xf numFmtId="0" fontId="11" fillId="0" borderId="1" xfId="1" applyFont="1" applyBorder="1" applyAlignment="1" applyProtection="1">
      <alignment horizontal="left"/>
    </xf>
    <xf numFmtId="0" fontId="1" fillId="0" borderId="1" xfId="0" applyFont="1" applyFill="1" applyBorder="1" applyAlignment="1" applyProtection="1">
      <alignment horizontal="left"/>
    </xf>
    <xf numFmtId="49" fontId="1" fillId="0" borderId="1" xfId="0" quotePrefix="1" applyNumberFormat="1" applyFont="1" applyFill="1" applyBorder="1" applyAlignment="1" applyProtection="1">
      <alignment horizontal="left"/>
    </xf>
    <xf numFmtId="0" fontId="9" fillId="0" borderId="1" xfId="1" applyFont="1" applyFill="1" applyBorder="1" applyAlignment="1" applyProtection="1">
      <alignment horizontal="left"/>
    </xf>
    <xf numFmtId="164" fontId="1" fillId="5" borderId="1" xfId="2" applyNumberFormat="1" applyFont="1" applyFill="1" applyBorder="1" applyAlignment="1" applyProtection="1">
      <alignment horizontal="left" wrapText="1"/>
    </xf>
    <xf numFmtId="165" fontId="1" fillId="5" borderId="1" xfId="0" applyNumberFormat="1" applyFont="1" applyFill="1" applyBorder="1" applyAlignment="1" applyProtection="1">
      <alignment horizontal="left" wrapText="1"/>
    </xf>
    <xf numFmtId="0" fontId="9" fillId="5" borderId="3" xfId="1" applyFont="1" applyFill="1" applyBorder="1" applyAlignment="1" applyProtection="1">
      <alignment horizontal="left" wrapText="1"/>
    </xf>
    <xf numFmtId="0" fontId="1" fillId="5" borderId="12" xfId="1" applyFont="1" applyFill="1" applyBorder="1" applyAlignment="1" applyProtection="1">
      <alignment horizontal="left" wrapText="1"/>
    </xf>
    <xf numFmtId="0" fontId="11" fillId="5" borderId="1" xfId="1" applyFont="1" applyFill="1" applyBorder="1" applyAlignment="1" applyProtection="1">
      <alignment horizontal="left"/>
    </xf>
    <xf numFmtId="0" fontId="1" fillId="0" borderId="1" xfId="1" applyFont="1" applyFill="1" applyBorder="1" applyAlignment="1" applyProtection="1">
      <alignment horizontal="left" wrapText="1"/>
    </xf>
    <xf numFmtId="49" fontId="1" fillId="0" borderId="1" xfId="0" applyNumberFormat="1" applyFont="1" applyFill="1" applyBorder="1" applyAlignment="1" applyProtection="1">
      <alignment horizontal="left" wrapText="1"/>
    </xf>
    <xf numFmtId="0" fontId="9" fillId="0" borderId="3" xfId="1" applyFont="1" applyFill="1" applyBorder="1" applyAlignment="1" applyProtection="1">
      <alignment horizontal="left" wrapText="1"/>
    </xf>
    <xf numFmtId="0" fontId="11" fillId="0" borderId="1" xfId="1" applyFont="1" applyBorder="1" applyAlignment="1" applyProtection="1">
      <alignment horizontal="left" wrapText="1"/>
    </xf>
    <xf numFmtId="49" fontId="1" fillId="0" borderId="1" xfId="0" quotePrefix="1" applyNumberFormat="1" applyFont="1" applyFill="1" applyBorder="1" applyAlignment="1" applyProtection="1">
      <alignment horizontal="left" wrapText="1"/>
    </xf>
    <xf numFmtId="0" fontId="9" fillId="0" borderId="1" xfId="1" applyFont="1" applyFill="1" applyBorder="1" applyAlignment="1" applyProtection="1">
      <alignment horizontal="left" wrapText="1"/>
    </xf>
    <xf numFmtId="3" fontId="1" fillId="0" borderId="1" xfId="0" quotePrefix="1" applyNumberFormat="1" applyFont="1" applyFill="1" applyBorder="1" applyAlignment="1" applyProtection="1">
      <alignment horizontal="left" wrapText="1"/>
    </xf>
    <xf numFmtId="0" fontId="1" fillId="0" borderId="0" xfId="0" applyFont="1" applyFill="1" applyBorder="1" applyAlignment="1" applyProtection="1">
      <alignment horizontal="left" wrapText="1"/>
    </xf>
    <xf numFmtId="49" fontId="1" fillId="5" borderId="1" xfId="0" quotePrefix="1" applyNumberFormat="1" applyFont="1" applyFill="1" applyBorder="1" applyAlignment="1" applyProtection="1">
      <alignment horizontal="left"/>
    </xf>
    <xf numFmtId="0" fontId="22" fillId="5" borderId="3" xfId="1" applyFont="1" applyFill="1" applyBorder="1" applyAlignment="1" applyProtection="1">
      <alignment horizontal="left"/>
    </xf>
    <xf numFmtId="0" fontId="1" fillId="0" borderId="12" xfId="1" applyFont="1" applyBorder="1" applyAlignment="1" applyProtection="1">
      <alignment horizontal="left"/>
    </xf>
    <xf numFmtId="0" fontId="1" fillId="0" borderId="3" xfId="1" applyFont="1" applyBorder="1" applyAlignment="1" applyProtection="1">
      <alignment horizontal="left"/>
    </xf>
    <xf numFmtId="0" fontId="1" fillId="0" borderId="1" xfId="1" applyFont="1" applyBorder="1" applyAlignment="1" applyProtection="1">
      <alignment horizontal="left"/>
    </xf>
    <xf numFmtId="1" fontId="1" fillId="5" borderId="1" xfId="0" applyNumberFormat="1" applyFont="1" applyFill="1" applyBorder="1" applyAlignment="1" applyProtection="1">
      <alignment horizontal="center"/>
    </xf>
    <xf numFmtId="49" fontId="11" fillId="0" borderId="1" xfId="1" applyNumberFormat="1" applyFont="1" applyBorder="1" applyAlignment="1" applyProtection="1">
      <alignment horizontal="left"/>
    </xf>
    <xf numFmtId="0" fontId="11" fillId="5" borderId="1" xfId="0" applyFont="1" applyFill="1" applyBorder="1" applyAlignment="1" applyProtection="1">
      <alignment horizontal="left"/>
    </xf>
    <xf numFmtId="49" fontId="11" fillId="5" borderId="1" xfId="0" applyNumberFormat="1" applyFont="1" applyFill="1" applyBorder="1" applyAlignment="1" applyProtection="1">
      <alignment horizontal="left"/>
    </xf>
    <xf numFmtId="0" fontId="9" fillId="5" borderId="1" xfId="1" applyFont="1" applyFill="1" applyBorder="1" applyAlignment="1" applyProtection="1">
      <alignment horizontal="left"/>
    </xf>
    <xf numFmtId="0" fontId="11" fillId="0" borderId="12" xfId="1" applyFont="1" applyBorder="1" applyAlignment="1" applyProtection="1">
      <alignment horizontal="left"/>
    </xf>
    <xf numFmtId="0" fontId="11" fillId="0" borderId="3" xfId="1" applyFont="1" applyBorder="1" applyAlignment="1" applyProtection="1">
      <alignment horizontal="left"/>
    </xf>
    <xf numFmtId="0" fontId="9" fillId="0" borderId="1" xfId="1" applyFont="1" applyBorder="1" applyAlignment="1" applyProtection="1">
      <alignment horizontal="left"/>
    </xf>
    <xf numFmtId="0" fontId="1" fillId="0" borderId="1" xfId="0" applyFont="1" applyBorder="1" applyAlignment="1" applyProtection="1">
      <alignment horizontal="left"/>
    </xf>
    <xf numFmtId="0" fontId="13" fillId="0" borderId="1" xfId="0" applyFont="1" applyBorder="1" applyAlignment="1" applyProtection="1">
      <alignment horizontal="left"/>
    </xf>
    <xf numFmtId="1" fontId="1" fillId="0" borderId="1" xfId="0" applyNumberFormat="1" applyFont="1" applyFill="1" applyBorder="1" applyAlignment="1" applyProtection="1">
      <alignment horizontal="center"/>
    </xf>
    <xf numFmtId="0" fontId="1" fillId="5" borderId="1" xfId="1" applyFont="1" applyFill="1" applyBorder="1" applyAlignment="1" applyProtection="1">
      <alignment horizontal="left"/>
    </xf>
    <xf numFmtId="49" fontId="1" fillId="5" borderId="1" xfId="0" applyNumberFormat="1" applyFont="1" applyFill="1" applyBorder="1" applyAlignment="1" applyProtection="1">
      <alignment horizontal="left" wrapText="1"/>
    </xf>
    <xf numFmtId="0" fontId="11" fillId="5" borderId="12" xfId="1" applyFont="1" applyFill="1" applyBorder="1" applyAlignment="1" applyProtection="1">
      <alignment horizontal="left"/>
    </xf>
    <xf numFmtId="0" fontId="1" fillId="5" borderId="1" xfId="0" applyFont="1" applyFill="1" applyBorder="1" applyAlignment="1" applyProtection="1">
      <alignment horizontal="center"/>
    </xf>
    <xf numFmtId="0" fontId="9" fillId="5" borderId="1" xfId="1" applyFont="1" applyFill="1" applyBorder="1" applyAlignment="1" applyProtection="1">
      <alignment horizontal="left" wrapText="1"/>
    </xf>
    <xf numFmtId="0" fontId="1" fillId="5" borderId="1" xfId="0" applyFont="1" applyFill="1" applyBorder="1" applyAlignment="1" applyProtection="1">
      <alignment horizontal="center" wrapText="1"/>
    </xf>
    <xf numFmtId="0" fontId="11" fillId="5" borderId="1" xfId="1" applyFont="1" applyFill="1" applyBorder="1" applyAlignment="1" applyProtection="1">
      <alignment horizontal="left" wrapText="1"/>
    </xf>
    <xf numFmtId="49" fontId="11" fillId="5" borderId="1" xfId="0" applyNumberFormat="1" applyFont="1" applyFill="1" applyBorder="1" applyAlignment="1" applyProtection="1">
      <alignment horizontal="left" wrapText="1"/>
    </xf>
    <xf numFmtId="0" fontId="1" fillId="5" borderId="11" xfId="0" applyFont="1" applyFill="1" applyBorder="1" applyAlignment="1" applyProtection="1">
      <alignment horizontal="left"/>
    </xf>
    <xf numFmtId="49" fontId="1" fillId="5" borderId="11" xfId="0" quotePrefix="1" applyNumberFormat="1" applyFont="1" applyFill="1" applyBorder="1" applyAlignment="1" applyProtection="1">
      <alignment horizontal="left"/>
    </xf>
    <xf numFmtId="0" fontId="9" fillId="5" borderId="11" xfId="1" applyFont="1" applyFill="1" applyBorder="1" applyAlignment="1" applyProtection="1">
      <alignment horizontal="left"/>
    </xf>
    <xf numFmtId="0" fontId="1" fillId="5" borderId="11" xfId="0" applyFont="1" applyFill="1" applyBorder="1" applyAlignment="1" applyProtection="1">
      <alignment horizontal="center"/>
    </xf>
    <xf numFmtId="0" fontId="11" fillId="0" borderId="1" xfId="0" applyFont="1" applyFill="1" applyBorder="1" applyAlignment="1" applyProtection="1">
      <alignment horizontal="left"/>
    </xf>
    <xf numFmtId="49" fontId="11" fillId="0" borderId="1" xfId="0" applyNumberFormat="1" applyFont="1" applyFill="1" applyBorder="1" applyAlignment="1" applyProtection="1">
      <alignment horizontal="left"/>
    </xf>
    <xf numFmtId="0" fontId="12" fillId="0" borderId="1" xfId="1" applyFont="1" applyFill="1" applyBorder="1" applyAlignment="1" applyProtection="1">
      <alignment horizontal="left"/>
    </xf>
    <xf numFmtId="0" fontId="11" fillId="0" borderId="12" xfId="1" applyFont="1" applyFill="1" applyBorder="1" applyAlignment="1" applyProtection="1">
      <alignment horizontal="left"/>
    </xf>
    <xf numFmtId="0" fontId="11" fillId="0" borderId="1" xfId="0" applyFont="1" applyFill="1" applyBorder="1" applyAlignment="1" applyProtection="1">
      <alignment horizontal="left" wrapText="1"/>
    </xf>
    <xf numFmtId="0" fontId="11" fillId="0" borderId="3" xfId="1" applyFont="1" applyFill="1" applyBorder="1" applyAlignment="1" applyProtection="1">
      <alignment horizontal="left"/>
    </xf>
    <xf numFmtId="0" fontId="11" fillId="0" borderId="1" xfId="1" applyFont="1" applyFill="1" applyBorder="1" applyAlignment="1" applyProtection="1">
      <alignment horizontal="left"/>
    </xf>
    <xf numFmtId="0" fontId="11" fillId="0" borderId="1" xfId="0" applyFont="1" applyFill="1" applyBorder="1" applyAlignment="1" applyProtection="1">
      <alignment horizontal="center"/>
    </xf>
    <xf numFmtId="0" fontId="11" fillId="5" borderId="1" xfId="0" applyFont="1" applyFill="1" applyBorder="1" applyAlignment="1" applyProtection="1">
      <alignment horizontal="left" wrapText="1"/>
    </xf>
    <xf numFmtId="0" fontId="12" fillId="5" borderId="1" xfId="1" applyFont="1" applyFill="1" applyBorder="1" applyAlignment="1" applyProtection="1">
      <alignment horizontal="left" wrapText="1"/>
    </xf>
    <xf numFmtId="0" fontId="11" fillId="5" borderId="12" xfId="1" applyFont="1" applyFill="1" applyBorder="1" applyAlignment="1" applyProtection="1">
      <alignment horizontal="left" wrapText="1"/>
    </xf>
    <xf numFmtId="0" fontId="11" fillId="5" borderId="3" xfId="1" applyFont="1" applyFill="1" applyBorder="1" applyAlignment="1" applyProtection="1">
      <alignment horizontal="left" wrapText="1"/>
    </xf>
    <xf numFmtId="0" fontId="11" fillId="5" borderId="1" xfId="0" applyFont="1" applyFill="1" applyBorder="1" applyAlignment="1" applyProtection="1">
      <alignment horizontal="center" wrapText="1"/>
    </xf>
    <xf numFmtId="0" fontId="1" fillId="5" borderId="1" xfId="1" applyFont="1" applyFill="1" applyBorder="1" applyAlignment="1" applyProtection="1">
      <alignment horizontal="left" wrapText="1"/>
    </xf>
    <xf numFmtId="0" fontId="13" fillId="5" borderId="1" xfId="0" applyFont="1" applyFill="1" applyBorder="1" applyAlignment="1" applyProtection="1">
      <alignment horizontal="left" wrapText="1"/>
    </xf>
    <xf numFmtId="49" fontId="14" fillId="5" borderId="1" xfId="0" applyNumberFormat="1" applyFont="1" applyFill="1" applyBorder="1" applyAlignment="1" applyProtection="1">
      <alignment horizontal="left" wrapText="1"/>
    </xf>
    <xf numFmtId="0" fontId="15" fillId="5" borderId="1" xfId="0" applyFont="1" applyFill="1" applyBorder="1" applyAlignment="1" applyProtection="1">
      <alignment horizontal="left" wrapText="1"/>
    </xf>
    <xf numFmtId="0" fontId="16" fillId="5" borderId="1" xfId="0" applyFont="1" applyFill="1" applyBorder="1" applyAlignment="1" applyProtection="1">
      <alignment horizontal="left" wrapText="1"/>
    </xf>
    <xf numFmtId="0" fontId="14" fillId="5" borderId="1" xfId="0" applyFont="1" applyFill="1" applyBorder="1" applyAlignment="1" applyProtection="1">
      <alignment horizontal="left" wrapText="1"/>
    </xf>
    <xf numFmtId="0" fontId="1" fillId="5" borderId="0" xfId="0" applyFont="1" applyFill="1" applyBorder="1" applyAlignment="1" applyProtection="1">
      <alignment horizontal="left" wrapText="1"/>
    </xf>
    <xf numFmtId="0" fontId="11" fillId="0" borderId="12" xfId="1" applyFont="1" applyFill="1" applyBorder="1" applyAlignment="1" applyProtection="1">
      <alignment horizontal="left" wrapText="1"/>
    </xf>
    <xf numFmtId="0" fontId="11" fillId="0" borderId="3" xfId="1" applyFont="1" applyFill="1" applyBorder="1" applyAlignment="1" applyProtection="1">
      <alignment horizontal="left" wrapText="1"/>
    </xf>
    <xf numFmtId="0" fontId="11" fillId="0" borderId="1" xfId="1" applyFont="1" applyFill="1" applyBorder="1" applyAlignment="1" applyProtection="1">
      <alignment horizontal="left" wrapText="1"/>
    </xf>
    <xf numFmtId="0" fontId="1" fillId="0" borderId="1" xfId="0" applyFont="1" applyFill="1" applyBorder="1" applyAlignment="1" applyProtection="1">
      <alignment horizontal="center" wrapText="1"/>
    </xf>
    <xf numFmtId="0" fontId="11" fillId="0" borderId="12" xfId="1" applyFont="1" applyBorder="1" applyAlignment="1" applyProtection="1">
      <alignment horizontal="left" wrapText="1"/>
    </xf>
    <xf numFmtId="0" fontId="11" fillId="0" borderId="3" xfId="1" applyFont="1" applyBorder="1" applyAlignment="1" applyProtection="1">
      <alignment horizontal="left" wrapText="1"/>
    </xf>
    <xf numFmtId="49" fontId="1" fillId="5" borderId="1" xfId="0" quotePrefix="1" applyNumberFormat="1" applyFont="1" applyFill="1" applyBorder="1" applyAlignment="1" applyProtection="1">
      <alignment horizontal="left" wrapText="1"/>
    </xf>
    <xf numFmtId="0" fontId="1" fillId="5" borderId="1" xfId="0" quotePrefix="1" applyFont="1" applyFill="1" applyBorder="1" applyAlignment="1" applyProtection="1">
      <alignment horizontal="left" wrapText="1"/>
    </xf>
    <xf numFmtId="0" fontId="13" fillId="5" borderId="1" xfId="0" applyFont="1" applyFill="1" applyBorder="1" applyAlignment="1" applyProtection="1">
      <alignment horizontal="left"/>
    </xf>
    <xf numFmtId="49" fontId="13" fillId="5" borderId="1" xfId="0" applyNumberFormat="1" applyFont="1" applyFill="1" applyBorder="1" applyAlignment="1" applyProtection="1">
      <alignment horizontal="left"/>
    </xf>
    <xf numFmtId="0" fontId="17" fillId="5" borderId="3" xfId="0" applyFont="1" applyFill="1" applyBorder="1" applyAlignment="1" applyProtection="1">
      <alignment horizontal="left"/>
    </xf>
    <xf numFmtId="0" fontId="1" fillId="0" borderId="1" xfId="0" applyFont="1" applyBorder="1" applyAlignment="1" applyProtection="1">
      <alignment horizontal="left" wrapText="1"/>
    </xf>
    <xf numFmtId="0" fontId="1" fillId="0" borderId="1" xfId="0" applyFont="1" applyBorder="1" applyAlignment="1" applyProtection="1">
      <alignment horizontal="center"/>
    </xf>
    <xf numFmtId="0" fontId="11" fillId="0" borderId="1" xfId="0" applyFont="1" applyBorder="1" applyAlignment="1" applyProtection="1">
      <alignment horizontal="left" wrapText="1"/>
    </xf>
    <xf numFmtId="49" fontId="1" fillId="0" borderId="1" xfId="0" applyNumberFormat="1" applyFont="1" applyFill="1" applyBorder="1" applyAlignment="1" applyProtection="1">
      <alignment horizontal="left"/>
    </xf>
    <xf numFmtId="0" fontId="11" fillId="0" borderId="6" xfId="1" applyFont="1" applyBorder="1" applyAlignment="1" applyProtection="1">
      <alignment horizontal="left"/>
    </xf>
    <xf numFmtId="49" fontId="11" fillId="0" borderId="3" xfId="1" applyNumberFormat="1" applyFont="1" applyBorder="1" applyAlignment="1" applyProtection="1">
      <alignment horizontal="left"/>
    </xf>
    <xf numFmtId="49" fontId="1" fillId="0" borderId="1" xfId="0" applyNumberFormat="1" applyFont="1" applyBorder="1" applyAlignment="1" applyProtection="1">
      <alignment horizontal="left" wrapText="1"/>
    </xf>
    <xf numFmtId="0" fontId="1" fillId="5" borderId="14" xfId="0" applyFont="1" applyFill="1" applyBorder="1" applyAlignment="1" applyProtection="1">
      <alignment horizontal="left" wrapText="1"/>
    </xf>
    <xf numFmtId="0" fontId="1" fillId="5" borderId="14" xfId="0" applyFont="1" applyFill="1" applyBorder="1" applyAlignment="1" applyProtection="1">
      <alignment horizontal="left"/>
    </xf>
    <xf numFmtId="0" fontId="1" fillId="5" borderId="14" xfId="0" quotePrefix="1" applyFont="1" applyFill="1" applyBorder="1" applyAlignment="1" applyProtection="1">
      <alignment horizontal="left"/>
    </xf>
    <xf numFmtId="0" fontId="9" fillId="5" borderId="14" xfId="1" applyFont="1" applyFill="1" applyBorder="1" applyAlignment="1" applyProtection="1">
      <alignment horizontal="left"/>
    </xf>
    <xf numFmtId="0" fontId="1" fillId="5" borderId="15" xfId="1" applyFont="1" applyFill="1" applyBorder="1" applyAlignment="1" applyProtection="1">
      <alignment horizontal="left"/>
    </xf>
    <xf numFmtId="0" fontId="1" fillId="5" borderId="16" xfId="1" applyFont="1" applyFill="1" applyBorder="1" applyAlignment="1" applyProtection="1">
      <alignment horizontal="left" wrapText="1"/>
    </xf>
    <xf numFmtId="1" fontId="1" fillId="5" borderId="14" xfId="0" applyNumberFormat="1" applyFont="1" applyFill="1" applyBorder="1" applyAlignment="1" applyProtection="1">
      <alignment horizontal="center"/>
    </xf>
    <xf numFmtId="0" fontId="11" fillId="5" borderId="14" xfId="1" applyFont="1" applyFill="1" applyBorder="1" applyAlignment="1" applyProtection="1">
      <alignment horizontal="left"/>
    </xf>
    <xf numFmtId="0" fontId="1" fillId="5" borderId="11" xfId="0" applyFont="1" applyFill="1" applyBorder="1" applyAlignment="1" applyProtection="1">
      <alignment horizontal="left" wrapText="1"/>
    </xf>
    <xf numFmtId="0" fontId="1" fillId="0" borderId="11" xfId="0" applyFont="1" applyFill="1" applyBorder="1" applyAlignment="1" applyProtection="1">
      <alignment horizontal="left"/>
    </xf>
    <xf numFmtId="0" fontId="1" fillId="5" borderId="11" xfId="0" quotePrefix="1" applyFont="1" applyFill="1" applyBorder="1" applyAlignment="1" applyProtection="1">
      <alignment horizontal="left"/>
    </xf>
    <xf numFmtId="0" fontId="9" fillId="5" borderId="11" xfId="1" applyFont="1" applyFill="1" applyBorder="1" applyAlignment="1" applyProtection="1">
      <alignment horizontal="left" wrapText="1"/>
    </xf>
    <xf numFmtId="0" fontId="1" fillId="5" borderId="13" xfId="1" applyFont="1" applyFill="1" applyBorder="1" applyAlignment="1" applyProtection="1">
      <alignment horizontal="left"/>
    </xf>
    <xf numFmtId="0" fontId="1" fillId="5" borderId="17" xfId="1" applyFont="1" applyFill="1" applyBorder="1" applyAlignment="1" applyProtection="1">
      <alignment horizontal="left" wrapText="1"/>
    </xf>
    <xf numFmtId="1" fontId="1" fillId="5" borderId="11" xfId="0" applyNumberFormat="1" applyFont="1" applyFill="1" applyBorder="1" applyAlignment="1" applyProtection="1">
      <alignment horizontal="center"/>
    </xf>
    <xf numFmtId="0" fontId="11" fillId="5" borderId="11" xfId="1" applyFont="1" applyFill="1" applyBorder="1" applyAlignment="1" applyProtection="1">
      <alignment horizontal="left"/>
    </xf>
    <xf numFmtId="0" fontId="1" fillId="0" borderId="14" xfId="0" applyFont="1" applyFill="1" applyBorder="1" applyAlignment="1" applyProtection="1">
      <alignment horizontal="left"/>
    </xf>
    <xf numFmtId="0" fontId="1" fillId="5" borderId="15" xfId="1" applyFont="1" applyFill="1" applyBorder="1" applyAlignment="1" applyProtection="1">
      <alignment horizontal="left" wrapText="1"/>
    </xf>
    <xf numFmtId="0" fontId="18" fillId="5" borderId="1" xfId="0" applyFont="1" applyFill="1" applyBorder="1" applyAlignment="1" applyProtection="1">
      <alignment horizontal="left"/>
    </xf>
    <xf numFmtId="0" fontId="1" fillId="5" borderId="13" xfId="1" applyFont="1" applyFill="1" applyBorder="1" applyAlignment="1" applyProtection="1">
      <alignment horizontal="left" wrapText="1"/>
    </xf>
    <xf numFmtId="0" fontId="19" fillId="5" borderId="1" xfId="0" applyFont="1" applyFill="1" applyBorder="1" applyAlignment="1" applyProtection="1">
      <alignment horizontal="left"/>
    </xf>
    <xf numFmtId="0" fontId="1" fillId="5" borderId="0" xfId="0" applyFont="1" applyFill="1" applyBorder="1" applyAlignment="1" applyProtection="1">
      <alignment horizontal="left"/>
    </xf>
    <xf numFmtId="0" fontId="1" fillId="5" borderId="18" xfId="0" applyFont="1" applyFill="1" applyBorder="1" applyAlignment="1" applyProtection="1">
      <alignment horizontal="left" wrapText="1"/>
    </xf>
    <xf numFmtId="0" fontId="1" fillId="5" borderId="18" xfId="0" applyFont="1" applyFill="1" applyBorder="1" applyAlignment="1" applyProtection="1">
      <alignment horizontal="left"/>
    </xf>
    <xf numFmtId="0" fontId="1" fillId="0" borderId="18" xfId="0" applyFont="1" applyFill="1" applyBorder="1" applyAlignment="1" applyProtection="1">
      <alignment horizontal="left"/>
    </xf>
    <xf numFmtId="0" fontId="1" fillId="5" borderId="19" xfId="0" applyFont="1" applyFill="1" applyBorder="1" applyAlignment="1" applyProtection="1">
      <alignment horizontal="left"/>
    </xf>
    <xf numFmtId="0" fontId="1" fillId="5" borderId="20" xfId="0" applyFont="1" applyFill="1" applyBorder="1" applyAlignment="1" applyProtection="1">
      <alignment horizontal="left"/>
    </xf>
    <xf numFmtId="1" fontId="1" fillId="5" borderId="18" xfId="0" applyNumberFormat="1" applyFont="1" applyFill="1" applyBorder="1" applyAlignment="1" applyProtection="1">
      <alignment horizontal="center"/>
    </xf>
    <xf numFmtId="0" fontId="11" fillId="5" borderId="18" xfId="1" applyFont="1" applyFill="1" applyBorder="1" applyAlignment="1" applyProtection="1">
      <alignment horizontal="left"/>
    </xf>
    <xf numFmtId="0" fontId="1" fillId="5" borderId="3" xfId="0" applyFont="1" applyFill="1" applyBorder="1" applyAlignment="1" applyProtection="1">
      <alignment horizontal="left"/>
    </xf>
    <xf numFmtId="0" fontId="1" fillId="5" borderId="1" xfId="0" quotePrefix="1" applyFont="1" applyFill="1" applyBorder="1" applyAlignment="1" applyProtection="1">
      <alignment horizontal="left"/>
    </xf>
    <xf numFmtId="49" fontId="14" fillId="0" borderId="1" xfId="0" applyNumberFormat="1" applyFont="1" applyFill="1" applyBorder="1" applyAlignment="1" applyProtection="1">
      <alignment horizontal="left"/>
    </xf>
    <xf numFmtId="0" fontId="9" fillId="0" borderId="3" xfId="1" applyFont="1" applyFill="1" applyBorder="1" applyAlignment="1" applyProtection="1">
      <alignment horizontal="left"/>
    </xf>
    <xf numFmtId="0" fontId="1" fillId="0" borderId="1" xfId="0" applyFont="1" applyFill="1" applyBorder="1" applyAlignment="1" applyProtection="1">
      <alignment horizontal="center"/>
    </xf>
    <xf numFmtId="49" fontId="14" fillId="0" borderId="1" xfId="0" applyNumberFormat="1" applyFont="1" applyFill="1" applyBorder="1" applyAlignment="1" applyProtection="1">
      <alignment horizontal="left" wrapText="1"/>
    </xf>
    <xf numFmtId="0" fontId="1" fillId="5" borderId="12" xfId="0" applyFont="1" applyFill="1" applyBorder="1" applyAlignment="1" applyProtection="1">
      <alignment horizontal="left" wrapText="1"/>
    </xf>
    <xf numFmtId="0" fontId="1" fillId="5" borderId="3" xfId="0" applyFont="1" applyFill="1" applyBorder="1" applyAlignment="1" applyProtection="1">
      <alignment horizontal="left" wrapText="1"/>
    </xf>
    <xf numFmtId="3" fontId="1" fillId="5" borderId="0" xfId="0" applyNumberFormat="1" applyFont="1" applyFill="1" applyBorder="1" applyAlignment="1" applyProtection="1">
      <alignment horizontal="left" wrapText="1"/>
    </xf>
    <xf numFmtId="3" fontId="1" fillId="5" borderId="1" xfId="0" applyNumberFormat="1" applyFont="1" applyFill="1" applyBorder="1" applyAlignment="1" applyProtection="1">
      <alignment horizontal="left" wrapText="1"/>
    </xf>
    <xf numFmtId="0" fontId="20" fillId="5" borderId="1" xfId="0" applyFont="1" applyFill="1" applyBorder="1" applyAlignment="1" applyProtection="1">
      <alignment horizontal="left" wrapText="1"/>
    </xf>
    <xf numFmtId="0" fontId="17" fillId="5" borderId="1" xfId="0" applyFont="1" applyFill="1" applyBorder="1" applyAlignment="1" applyProtection="1">
      <alignment horizontal="left" wrapText="1"/>
    </xf>
    <xf numFmtId="0" fontId="21" fillId="0" borderId="1" xfId="1" applyFont="1" applyFill="1" applyBorder="1" applyAlignment="1" applyProtection="1">
      <alignment horizontal="left" wrapText="1"/>
    </xf>
    <xf numFmtId="0" fontId="11" fillId="0" borderId="1" xfId="0" applyFont="1" applyFill="1" applyBorder="1" applyAlignment="1" applyProtection="1">
      <alignment horizontal="center" wrapText="1"/>
    </xf>
    <xf numFmtId="3" fontId="1" fillId="5" borderId="1" xfId="0" applyNumberFormat="1" applyFont="1" applyFill="1" applyBorder="1" applyAlignment="1" applyProtection="1">
      <alignment horizontal="left"/>
    </xf>
    <xf numFmtId="0" fontId="18" fillId="5" borderId="1" xfId="0" applyFont="1" applyFill="1" applyBorder="1" applyAlignment="1" applyProtection="1">
      <alignment horizontal="left" wrapText="1"/>
    </xf>
    <xf numFmtId="0" fontId="11" fillId="5" borderId="0" xfId="0" applyFont="1" applyFill="1" applyBorder="1" applyAlignment="1" applyProtection="1">
      <alignment horizontal="left" wrapText="1"/>
    </xf>
    <xf numFmtId="164" fontId="1" fillId="5" borderId="0" xfId="2" applyNumberFormat="1" applyFont="1" applyFill="1" applyBorder="1" applyAlignment="1" applyProtection="1">
      <alignment horizontal="left" wrapText="1"/>
    </xf>
    <xf numFmtId="0" fontId="14" fillId="0" borderId="1" xfId="0" quotePrefix="1" applyFont="1" applyFill="1" applyBorder="1" applyAlignment="1" applyProtection="1">
      <alignment horizontal="left" wrapText="1"/>
    </xf>
    <xf numFmtId="0" fontId="9" fillId="0" borderId="1" xfId="1" applyFont="1" applyBorder="1" applyAlignment="1" applyProtection="1">
      <alignment horizontal="left" wrapText="1"/>
    </xf>
    <xf numFmtId="164" fontId="1" fillId="0" borderId="1" xfId="2" applyNumberFormat="1" applyFont="1" applyBorder="1" applyAlignment="1" applyProtection="1">
      <alignment horizontal="left" wrapText="1"/>
    </xf>
    <xf numFmtId="1" fontId="1" fillId="0" borderId="1" xfId="0" applyNumberFormat="1" applyFont="1" applyBorder="1" applyAlignment="1" applyProtection="1">
      <alignment horizontal="center" wrapText="1"/>
    </xf>
    <xf numFmtId="49" fontId="1" fillId="0" borderId="1" xfId="0" applyNumberFormat="1" applyFont="1" applyBorder="1" applyAlignment="1" applyProtection="1">
      <alignment horizontal="left"/>
    </xf>
    <xf numFmtId="0" fontId="1" fillId="0" borderId="12" xfId="0" applyFont="1" applyBorder="1" applyAlignment="1" applyProtection="1">
      <alignment horizontal="left"/>
    </xf>
    <xf numFmtId="0" fontId="1" fillId="0" borderId="1" xfId="1" applyFont="1" applyBorder="1" applyAlignment="1" applyProtection="1">
      <alignment horizontal="left" wrapText="1"/>
    </xf>
    <xf numFmtId="0" fontId="1" fillId="0" borderId="6" xfId="1" applyFont="1" applyBorder="1" applyAlignment="1" applyProtection="1">
      <alignment horizontal="left" wrapText="1"/>
    </xf>
    <xf numFmtId="0" fontId="1" fillId="0" borderId="3" xfId="0" applyFont="1" applyFill="1" applyBorder="1" applyAlignment="1" applyProtection="1">
      <alignment horizontal="left" wrapText="1"/>
    </xf>
    <xf numFmtId="1" fontId="1" fillId="0" borderId="1" xfId="0" applyNumberFormat="1" applyFont="1" applyBorder="1" applyAlignment="1" applyProtection="1">
      <alignment horizontal="center"/>
    </xf>
    <xf numFmtId="0" fontId="11" fillId="5" borderId="6" xfId="1" applyFont="1" applyFill="1" applyBorder="1" applyAlignment="1" applyProtection="1">
      <alignment horizontal="left"/>
    </xf>
    <xf numFmtId="3" fontId="1" fillId="0" borderId="0" xfId="0" applyNumberFormat="1" applyFont="1" applyBorder="1" applyAlignment="1" applyProtection="1">
      <alignment horizontal="left" wrapText="1"/>
    </xf>
    <xf numFmtId="49" fontId="14" fillId="5" borderId="1" xfId="0" applyNumberFormat="1" applyFont="1" applyFill="1" applyBorder="1" applyAlignment="1" applyProtection="1">
      <alignment horizontal="left"/>
    </xf>
    <xf numFmtId="0" fontId="9" fillId="5" borderId="0" xfId="1" applyFont="1" applyFill="1" applyBorder="1" applyAlignment="1" applyProtection="1">
      <alignment horizontal="left"/>
    </xf>
    <xf numFmtId="0" fontId="1" fillId="0" borderId="6" xfId="0" applyFont="1" applyBorder="1" applyAlignment="1" applyProtection="1">
      <alignment horizontal="left" wrapText="1"/>
    </xf>
    <xf numFmtId="0" fontId="1" fillId="0" borderId="3" xfId="0" applyFont="1" applyBorder="1" applyAlignment="1" applyProtection="1">
      <alignment horizontal="left" wrapText="1"/>
    </xf>
    <xf numFmtId="0" fontId="1" fillId="5" borderId="6" xfId="0" applyFont="1" applyFill="1" applyBorder="1" applyAlignment="1" applyProtection="1">
      <alignment horizontal="left"/>
    </xf>
    <xf numFmtId="0" fontId="9" fillId="0" borderId="0" xfId="1" applyFont="1" applyFill="1" applyBorder="1" applyAlignment="1" applyProtection="1">
      <alignment horizontal="left"/>
    </xf>
    <xf numFmtId="164" fontId="11" fillId="5" borderId="1" xfId="2" applyNumberFormat="1" applyFont="1" applyFill="1" applyBorder="1" applyAlignment="1" applyProtection="1">
      <alignment horizontal="left" wrapText="1"/>
    </xf>
    <xf numFmtId="0" fontId="11" fillId="5" borderId="0" xfId="0" applyFont="1" applyFill="1" applyBorder="1" applyAlignment="1" applyProtection="1">
      <alignment horizontal="left"/>
    </xf>
    <xf numFmtId="0" fontId="11" fillId="0" borderId="0" xfId="1" applyFont="1" applyBorder="1" applyAlignment="1" applyProtection="1">
      <alignment horizontal="left"/>
    </xf>
    <xf numFmtId="0" fontId="1" fillId="0" borderId="6" xfId="0" applyFont="1" applyFill="1" applyBorder="1" applyAlignment="1" applyProtection="1">
      <alignment horizontal="left" wrapText="1"/>
    </xf>
    <xf numFmtId="0" fontId="1" fillId="0" borderId="0" xfId="0" applyFont="1" applyBorder="1" applyAlignment="1" applyProtection="1">
      <alignment horizontal="left"/>
    </xf>
    <xf numFmtId="164" fontId="1" fillId="0" borderId="1" xfId="2" applyNumberFormat="1" applyFont="1" applyFill="1" applyBorder="1" applyAlignment="1" applyProtection="1">
      <alignment horizontal="left"/>
    </xf>
    <xf numFmtId="0" fontId="1" fillId="5" borderId="4" xfId="0" applyFont="1" applyFill="1" applyBorder="1" applyAlignment="1" applyProtection="1">
      <alignment horizontal="left"/>
    </xf>
    <xf numFmtId="49" fontId="1" fillId="5" borderId="0" xfId="0" applyNumberFormat="1" applyFont="1" applyFill="1" applyBorder="1" applyAlignment="1" applyProtection="1">
      <alignment horizontal="left"/>
    </xf>
    <xf numFmtId="0" fontId="33" fillId="5" borderId="1" xfId="0" applyFont="1" applyFill="1" applyBorder="1" applyAlignment="1" applyProtection="1">
      <alignment horizontal="left"/>
    </xf>
    <xf numFmtId="0" fontId="1" fillId="5" borderId="6" xfId="1" applyFont="1" applyFill="1" applyBorder="1" applyAlignment="1" applyProtection="1">
      <alignment horizontal="left" wrapText="1"/>
    </xf>
    <xf numFmtId="0" fontId="1" fillId="5" borderId="0" xfId="1" applyFont="1" applyFill="1" applyBorder="1" applyAlignment="1" applyProtection="1">
      <alignment horizontal="left" wrapText="1"/>
    </xf>
    <xf numFmtId="0" fontId="22" fillId="0" borderId="1" xfId="1" applyFont="1" applyFill="1" applyBorder="1" applyAlignment="1" applyProtection="1">
      <alignment horizontal="left" wrapText="1"/>
    </xf>
    <xf numFmtId="0" fontId="22" fillId="0" borderId="1" xfId="1" applyFont="1" applyBorder="1" applyAlignment="1" applyProtection="1">
      <alignment horizontal="left" wrapText="1"/>
    </xf>
    <xf numFmtId="49" fontId="19" fillId="5" borderId="1" xfId="0" applyNumberFormat="1" applyFont="1" applyFill="1" applyBorder="1" applyAlignment="1" applyProtection="1">
      <alignment horizontal="left"/>
    </xf>
    <xf numFmtId="0" fontId="22" fillId="5" borderId="1" xfId="1" applyFont="1" applyFill="1" applyBorder="1" applyAlignment="1" applyProtection="1">
      <alignment horizontal="left"/>
    </xf>
    <xf numFmtId="3" fontId="1" fillId="0" borderId="1" xfId="0" applyNumberFormat="1" applyFont="1" applyBorder="1" applyAlignment="1" applyProtection="1">
      <alignment horizontal="left"/>
    </xf>
    <xf numFmtId="0" fontId="12" fillId="0" borderId="1" xfId="1" applyFont="1" applyBorder="1" applyAlignment="1" applyProtection="1">
      <alignment horizontal="left"/>
    </xf>
    <xf numFmtId="0" fontId="12" fillId="0" borderId="1" xfId="1" applyFont="1" applyFill="1" applyBorder="1" applyAlignment="1" applyProtection="1">
      <alignment horizontal="left" wrapText="1"/>
    </xf>
    <xf numFmtId="49" fontId="15" fillId="5" borderId="1" xfId="0" applyNumberFormat="1" applyFont="1" applyFill="1" applyBorder="1" applyAlignment="1" applyProtection="1">
      <alignment horizontal="left"/>
    </xf>
    <xf numFmtId="0" fontId="1" fillId="0" borderId="3" xfId="0" applyFont="1" applyBorder="1" applyAlignment="1" applyProtection="1">
      <alignment horizontal="left"/>
    </xf>
    <xf numFmtId="166" fontId="1" fillId="5" borderId="1" xfId="0" quotePrefix="1" applyNumberFormat="1" applyFont="1" applyFill="1" applyBorder="1" applyAlignment="1" applyProtection="1">
      <alignment horizontal="left"/>
    </xf>
    <xf numFmtId="3" fontId="1" fillId="0" borderId="1" xfId="0" quotePrefix="1" applyNumberFormat="1" applyFont="1" applyBorder="1" applyAlignment="1" applyProtection="1">
      <alignment horizontal="left" wrapText="1"/>
    </xf>
    <xf numFmtId="0" fontId="1" fillId="0" borderId="12" xfId="1" applyFont="1" applyFill="1" applyBorder="1" applyAlignment="1" applyProtection="1">
      <alignment horizontal="left" wrapText="1"/>
    </xf>
    <xf numFmtId="0" fontId="1" fillId="0" borderId="3" xfId="1" applyFont="1" applyFill="1" applyBorder="1" applyAlignment="1" applyProtection="1">
      <alignment horizontal="left" wrapText="1"/>
    </xf>
    <xf numFmtId="3" fontId="1" fillId="0" borderId="1" xfId="0" applyNumberFormat="1" applyFont="1" applyFill="1" applyBorder="1" applyAlignment="1" applyProtection="1">
      <alignment horizontal="left" wrapText="1"/>
    </xf>
    <xf numFmtId="3" fontId="22" fillId="0" borderId="1" xfId="1" applyNumberFormat="1" applyFont="1" applyFill="1" applyBorder="1" applyAlignment="1" applyProtection="1">
      <alignment horizontal="left" wrapText="1"/>
    </xf>
    <xf numFmtId="0" fontId="1" fillId="0" borderId="11" xfId="0" applyFont="1" applyFill="1" applyBorder="1" applyAlignment="1" applyProtection="1">
      <alignment horizontal="left" wrapText="1"/>
    </xf>
    <xf numFmtId="3" fontId="1" fillId="0" borderId="11" xfId="0" applyNumberFormat="1" applyFont="1" applyFill="1" applyBorder="1" applyAlignment="1" applyProtection="1">
      <alignment horizontal="left" wrapText="1"/>
    </xf>
    <xf numFmtId="49" fontId="1" fillId="0" borderId="11" xfId="0" applyNumberFormat="1" applyFont="1" applyFill="1" applyBorder="1" applyAlignment="1" applyProtection="1">
      <alignment horizontal="left" wrapText="1"/>
    </xf>
    <xf numFmtId="0" fontId="22" fillId="0" borderId="11" xfId="1" applyFont="1" applyFill="1" applyBorder="1" applyAlignment="1" applyProtection="1">
      <alignment horizontal="left" wrapText="1"/>
    </xf>
    <xf numFmtId="1" fontId="1" fillId="0" borderId="11" xfId="0" applyNumberFormat="1" applyFont="1" applyFill="1" applyBorder="1" applyAlignment="1" applyProtection="1">
      <alignment horizontal="center" wrapText="1"/>
    </xf>
    <xf numFmtId="49" fontId="1" fillId="5" borderId="11" xfId="0" applyNumberFormat="1" applyFont="1" applyFill="1" applyBorder="1" applyAlignment="1" applyProtection="1">
      <alignment horizontal="left"/>
    </xf>
    <xf numFmtId="0" fontId="1" fillId="0" borderId="14" xfId="0" applyFont="1" applyBorder="1" applyAlignment="1" applyProtection="1">
      <alignment horizontal="left"/>
    </xf>
    <xf numFmtId="0" fontId="23" fillId="0" borderId="1" xfId="0" applyFont="1" applyFill="1" applyBorder="1" applyAlignment="1" applyProtection="1">
      <alignment horizontal="left"/>
    </xf>
    <xf numFmtId="49" fontId="11" fillId="0" borderId="1" xfId="0" quotePrefix="1" applyNumberFormat="1" applyFont="1" applyFill="1" applyBorder="1" applyAlignment="1" applyProtection="1">
      <alignment horizontal="left" wrapText="1"/>
    </xf>
    <xf numFmtId="167" fontId="1" fillId="5" borderId="1" xfId="0" applyNumberFormat="1" applyFont="1" applyFill="1" applyBorder="1" applyAlignment="1" applyProtection="1">
      <alignment horizontal="left" wrapText="1"/>
    </xf>
    <xf numFmtId="49" fontId="15" fillId="5" borderId="1" xfId="0" applyNumberFormat="1" applyFont="1" applyFill="1" applyBorder="1" applyAlignment="1" applyProtection="1">
      <alignment horizontal="left" wrapText="1"/>
    </xf>
    <xf numFmtId="3" fontId="1" fillId="5" borderId="1" xfId="0" quotePrefix="1" applyNumberFormat="1" applyFont="1" applyFill="1" applyBorder="1" applyAlignment="1" applyProtection="1">
      <alignment horizontal="left" wrapText="1"/>
    </xf>
    <xf numFmtId="0" fontId="9" fillId="5" borderId="0" xfId="1" applyFont="1" applyFill="1" applyBorder="1" applyAlignment="1" applyProtection="1">
      <alignment horizontal="left" wrapText="1"/>
    </xf>
    <xf numFmtId="0" fontId="1" fillId="0" borderId="12" xfId="0" applyFont="1" applyBorder="1" applyAlignment="1" applyProtection="1">
      <alignment horizontal="left" wrapText="1"/>
    </xf>
    <xf numFmtId="0" fontId="1" fillId="0" borderId="1" xfId="0" applyFont="1" applyBorder="1" applyAlignment="1" applyProtection="1">
      <alignment horizontal="center" wrapText="1"/>
    </xf>
    <xf numFmtId="0" fontId="1" fillId="0" borderId="12" xfId="0" applyFont="1" applyFill="1" applyBorder="1" applyAlignment="1" applyProtection="1">
      <alignment horizontal="left" wrapText="1"/>
    </xf>
    <xf numFmtId="0" fontId="24" fillId="0" borderId="1" xfId="0" applyFont="1" applyFill="1" applyBorder="1" applyAlignment="1" applyProtection="1">
      <alignment horizontal="left" wrapText="1"/>
    </xf>
    <xf numFmtId="0" fontId="11" fillId="0" borderId="0" xfId="0" applyFont="1" applyFill="1" applyBorder="1" applyAlignment="1" applyProtection="1">
      <alignment horizontal="left" wrapText="1"/>
    </xf>
    <xf numFmtId="49" fontId="11" fillId="0" borderId="1" xfId="0" applyNumberFormat="1" applyFont="1" applyFill="1" applyBorder="1" applyAlignment="1" applyProtection="1">
      <alignment horizontal="left" wrapText="1"/>
    </xf>
    <xf numFmtId="0" fontId="11" fillId="0" borderId="0" xfId="0" applyFont="1" applyFill="1" applyAlignment="1" applyProtection="1">
      <alignment horizontal="left" wrapText="1"/>
    </xf>
    <xf numFmtId="0" fontId="1" fillId="0" borderId="1" xfId="0" quotePrefix="1" applyFont="1" applyFill="1" applyBorder="1" applyAlignment="1" applyProtection="1">
      <alignment horizontal="left" wrapText="1"/>
    </xf>
    <xf numFmtId="49" fontId="4" fillId="5" borderId="1" xfId="0" quotePrefix="1" applyNumberFormat="1" applyFont="1" applyFill="1" applyBorder="1" applyAlignment="1" applyProtection="1">
      <alignment horizontal="left" wrapText="1"/>
    </xf>
    <xf numFmtId="49" fontId="14" fillId="5" borderId="1" xfId="0" quotePrefix="1" applyNumberFormat="1" applyFont="1" applyFill="1" applyBorder="1" applyAlignment="1" applyProtection="1">
      <alignment horizontal="left" wrapText="1"/>
    </xf>
    <xf numFmtId="0" fontId="11" fillId="5" borderId="6" xfId="1" applyFont="1" applyFill="1" applyBorder="1" applyAlignment="1" applyProtection="1">
      <alignment horizontal="left" wrapText="1"/>
    </xf>
    <xf numFmtId="0" fontId="1" fillId="5" borderId="6" xfId="0" applyFont="1" applyFill="1" applyBorder="1" applyAlignment="1" applyProtection="1">
      <alignment horizontal="left" wrapText="1"/>
    </xf>
    <xf numFmtId="0" fontId="1" fillId="0" borderId="1" xfId="0" quotePrefix="1" applyNumberFormat="1" applyFont="1" applyFill="1" applyBorder="1" applyAlignment="1" applyProtection="1">
      <alignment horizontal="left" wrapText="1"/>
    </xf>
    <xf numFmtId="49" fontId="15" fillId="0" borderId="1" xfId="0" applyNumberFormat="1" applyFont="1" applyBorder="1" applyAlignment="1" applyProtection="1">
      <alignment horizontal="left" wrapText="1"/>
    </xf>
    <xf numFmtId="0" fontId="15" fillId="0" borderId="1" xfId="0" applyFont="1" applyBorder="1" applyAlignment="1" applyProtection="1">
      <alignment horizontal="left" wrapText="1"/>
    </xf>
    <xf numFmtId="0" fontId="25" fillId="0" borderId="1" xfId="0" applyFont="1" applyFill="1" applyBorder="1" applyAlignment="1" applyProtection="1">
      <alignment horizontal="left"/>
    </xf>
    <xf numFmtId="49" fontId="11" fillId="0" borderId="1" xfId="0" quotePrefix="1" applyNumberFormat="1" applyFont="1" applyFill="1" applyBorder="1" applyAlignment="1" applyProtection="1">
      <alignment horizontal="left"/>
    </xf>
    <xf numFmtId="11" fontId="1" fillId="0" borderId="1" xfId="0" applyNumberFormat="1" applyFont="1" applyFill="1" applyBorder="1" applyAlignment="1" applyProtection="1">
      <alignment horizontal="left"/>
    </xf>
    <xf numFmtId="165" fontId="26" fillId="5" borderId="1" xfId="0" applyNumberFormat="1" applyFont="1" applyFill="1" applyBorder="1" applyAlignment="1" applyProtection="1">
      <alignment horizontal="left" wrapText="1"/>
    </xf>
    <xf numFmtId="0" fontId="22" fillId="5" borderId="1" xfId="0" applyFont="1" applyFill="1" applyBorder="1" applyAlignment="1" applyProtection="1">
      <alignment horizontal="left" wrapText="1"/>
    </xf>
    <xf numFmtId="3" fontId="9" fillId="5" borderId="1" xfId="1" applyNumberFormat="1" applyFont="1" applyFill="1" applyBorder="1" applyAlignment="1" applyProtection="1">
      <alignment horizontal="left" wrapText="1"/>
    </xf>
    <xf numFmtId="11" fontId="1" fillId="0" borderId="1" xfId="0" applyNumberFormat="1" applyFont="1" applyFill="1" applyBorder="1" applyAlignment="1" applyProtection="1">
      <alignment horizontal="left" wrapText="1"/>
    </xf>
    <xf numFmtId="0" fontId="15" fillId="5" borderId="1" xfId="0" applyFont="1" applyFill="1" applyBorder="1" applyAlignment="1" applyProtection="1">
      <alignment horizontal="left"/>
    </xf>
    <xf numFmtId="0" fontId="1" fillId="9" borderId="1" xfId="0" applyFont="1" applyFill="1" applyBorder="1" applyAlignment="1" applyProtection="1">
      <alignment horizontal="left"/>
    </xf>
    <xf numFmtId="0" fontId="1" fillId="5" borderId="12" xfId="1" applyFont="1" applyFill="1" applyBorder="1" applyAlignment="1" applyProtection="1">
      <alignment horizontal="left"/>
    </xf>
    <xf numFmtId="0" fontId="1" fillId="5" borderId="3" xfId="1" applyFont="1" applyFill="1" applyBorder="1" applyAlignment="1" applyProtection="1">
      <alignment horizontal="left"/>
    </xf>
    <xf numFmtId="0" fontId="23" fillId="5" borderId="1" xfId="0" applyFont="1" applyFill="1" applyBorder="1" applyAlignment="1" applyProtection="1">
      <alignment horizontal="left"/>
    </xf>
    <xf numFmtId="0" fontId="22" fillId="0" borderId="1" xfId="1" applyFont="1" applyBorder="1" applyAlignment="1" applyProtection="1">
      <alignment horizontal="left"/>
    </xf>
    <xf numFmtId="0" fontId="27" fillId="5" borderId="1" xfId="0" applyFont="1" applyFill="1" applyBorder="1" applyAlignment="1" applyProtection="1">
      <alignment horizontal="left"/>
    </xf>
    <xf numFmtId="3" fontId="1" fillId="0" borderId="1" xfId="0" quotePrefix="1" applyNumberFormat="1" applyFont="1" applyFill="1" applyBorder="1" applyAlignment="1" applyProtection="1">
      <alignment horizontal="left"/>
    </xf>
    <xf numFmtId="49" fontId="11" fillId="0" borderId="1" xfId="1" applyNumberFormat="1" applyFont="1" applyFill="1" applyBorder="1" applyAlignment="1" applyProtection="1">
      <alignment horizontal="left"/>
    </xf>
    <xf numFmtId="3" fontId="1" fillId="0" borderId="1" xfId="0" applyNumberFormat="1" applyFont="1" applyFill="1" applyBorder="1" applyAlignment="1" applyProtection="1">
      <alignment horizontal="left"/>
    </xf>
    <xf numFmtId="0" fontId="1" fillId="0" borderId="1" xfId="1" applyFont="1" applyFill="1" applyBorder="1" applyAlignment="1" applyProtection="1">
      <alignment horizontal="left"/>
    </xf>
    <xf numFmtId="49" fontId="18" fillId="0" borderId="1" xfId="0" applyNumberFormat="1" applyFont="1" applyFill="1" applyBorder="1" applyAlignment="1" applyProtection="1">
      <alignment horizontal="left"/>
    </xf>
    <xf numFmtId="0" fontId="18" fillId="0" borderId="1" xfId="0" applyFont="1" applyFill="1" applyBorder="1" applyAlignment="1" applyProtection="1">
      <alignment horizontal="left"/>
    </xf>
    <xf numFmtId="6" fontId="1" fillId="5" borderId="0"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5" fillId="0" borderId="1" xfId="0" applyNumberFormat="1" applyFont="1" applyFill="1" applyBorder="1" applyAlignment="1" applyProtection="1">
      <alignment horizontal="left" wrapText="1"/>
    </xf>
    <xf numFmtId="0" fontId="15" fillId="0" borderId="1" xfId="0" applyFont="1" applyFill="1" applyBorder="1" applyAlignment="1" applyProtection="1">
      <alignment horizontal="left" wrapText="1"/>
    </xf>
    <xf numFmtId="49" fontId="1" fillId="5" borderId="0" xfId="0" quotePrefix="1" applyNumberFormat="1" applyFont="1" applyFill="1" applyBorder="1" applyAlignment="1" applyProtection="1">
      <alignment horizontal="left"/>
    </xf>
    <xf numFmtId="0" fontId="11" fillId="9" borderId="1" xfId="1" applyFont="1" applyFill="1" applyBorder="1" applyAlignment="1" applyProtection="1">
      <alignment horizontal="left"/>
    </xf>
    <xf numFmtId="49" fontId="14" fillId="0" borderId="1" xfId="0" applyNumberFormat="1" applyFont="1" applyBorder="1" applyAlignment="1" applyProtection="1">
      <alignment horizontal="left" wrapText="1"/>
    </xf>
    <xf numFmtId="49" fontId="1" fillId="0" borderId="0" xfId="0" quotePrefix="1" applyNumberFormat="1" applyFont="1" applyFill="1" applyBorder="1" applyAlignment="1" applyProtection="1">
      <alignment horizontal="left"/>
    </xf>
    <xf numFmtId="0" fontId="5" fillId="5" borderId="1" xfId="0" applyFont="1" applyFill="1" applyBorder="1" applyAlignment="1" applyProtection="1">
      <alignment horizontal="left" wrapText="1"/>
    </xf>
    <xf numFmtId="0" fontId="4" fillId="5" borderId="1" xfId="0" applyFont="1" applyFill="1" applyBorder="1" applyAlignment="1" applyProtection="1">
      <alignment horizontal="left"/>
    </xf>
    <xf numFmtId="0" fontId="24" fillId="5" borderId="1" xfId="0" applyFont="1" applyFill="1" applyBorder="1" applyAlignment="1" applyProtection="1">
      <alignment horizontal="left" wrapText="1"/>
    </xf>
    <xf numFmtId="0" fontId="11" fillId="5" borderId="11" xfId="0" applyFont="1" applyFill="1" applyBorder="1" applyAlignment="1" applyProtection="1">
      <alignment horizontal="left"/>
    </xf>
    <xf numFmtId="3" fontId="1" fillId="0" borderId="0" xfId="0" applyNumberFormat="1" applyFont="1" applyAlignment="1" applyProtection="1">
      <alignment horizontal="left"/>
    </xf>
    <xf numFmtId="0" fontId="12" fillId="0" borderId="11" xfId="1" applyFont="1" applyBorder="1" applyAlignment="1" applyProtection="1">
      <alignment horizontal="left" wrapText="1"/>
    </xf>
    <xf numFmtId="0" fontId="11" fillId="0" borderId="13" xfId="1" applyFont="1" applyBorder="1" applyAlignment="1" applyProtection="1">
      <alignment horizontal="left"/>
    </xf>
    <xf numFmtId="0" fontId="11" fillId="0" borderId="17" xfId="1" applyFont="1" applyBorder="1" applyAlignment="1" applyProtection="1">
      <alignment horizontal="left"/>
    </xf>
    <xf numFmtId="0" fontId="11" fillId="0" borderId="11" xfId="1" applyFont="1" applyBorder="1" applyAlignment="1" applyProtection="1">
      <alignment horizontal="left"/>
    </xf>
    <xf numFmtId="49" fontId="11" fillId="0" borderId="11" xfId="1" applyNumberFormat="1" applyFont="1" applyBorder="1" applyAlignment="1" applyProtection="1">
      <alignment horizontal="left"/>
    </xf>
    <xf numFmtId="0" fontId="9" fillId="0" borderId="3" xfId="1" applyFont="1" applyBorder="1" applyAlignment="1" applyProtection="1">
      <alignment horizontal="left" wrapText="1"/>
    </xf>
    <xf numFmtId="49" fontId="29" fillId="0" borderId="1" xfId="0" applyNumberFormat="1" applyFont="1" applyBorder="1" applyAlignment="1" applyProtection="1">
      <alignment horizontal="left" wrapText="1"/>
    </xf>
    <xf numFmtId="0" fontId="12" fillId="5" borderId="1" xfId="1" applyFont="1" applyFill="1" applyBorder="1" applyAlignment="1" applyProtection="1">
      <alignment horizontal="left"/>
    </xf>
    <xf numFmtId="1" fontId="1" fillId="5" borderId="1" xfId="1" applyNumberFormat="1" applyFont="1" applyFill="1" applyBorder="1" applyAlignment="1" applyProtection="1">
      <alignment horizontal="center"/>
    </xf>
    <xf numFmtId="49" fontId="11" fillId="5" borderId="1" xfId="1" applyNumberFormat="1" applyFont="1" applyFill="1" applyBorder="1" applyAlignment="1" applyProtection="1">
      <alignment horizontal="left"/>
    </xf>
    <xf numFmtId="0" fontId="22" fillId="0" borderId="1" xfId="0" applyFont="1" applyFill="1" applyBorder="1" applyAlignment="1" applyProtection="1">
      <alignment horizontal="left" wrapText="1"/>
    </xf>
    <xf numFmtId="0" fontId="30" fillId="0" borderId="1" xfId="0" applyFont="1" applyFill="1" applyBorder="1" applyAlignment="1" applyProtection="1">
      <alignment horizontal="left" wrapText="1"/>
    </xf>
    <xf numFmtId="0" fontId="13" fillId="0" borderId="1" xfId="0" applyFont="1" applyFill="1" applyBorder="1" applyAlignment="1" applyProtection="1">
      <alignment horizontal="left" wrapText="1"/>
    </xf>
    <xf numFmtId="0" fontId="11" fillId="0" borderId="0" xfId="1" applyFont="1" applyFill="1" applyBorder="1" applyAlignment="1" applyProtection="1">
      <alignment horizontal="left" wrapText="1"/>
    </xf>
    <xf numFmtId="0" fontId="4" fillId="10" borderId="1" xfId="0" applyFont="1" applyFill="1" applyBorder="1" applyAlignment="1" applyProtection="1">
      <alignment horizontal="left" vertical="top"/>
    </xf>
    <xf numFmtId="0" fontId="36" fillId="10" borderId="1" xfId="0" applyFont="1" applyFill="1" applyBorder="1" applyAlignment="1" applyProtection="1">
      <alignment horizontal="left" vertical="top" wrapText="1"/>
    </xf>
    <xf numFmtId="0" fontId="4" fillId="10" borderId="1" xfId="0" applyFont="1" applyFill="1" applyBorder="1" applyAlignment="1" applyProtection="1">
      <alignment horizontal="left" vertical="top" wrapText="1"/>
    </xf>
    <xf numFmtId="0" fontId="11" fillId="0" borderId="1" xfId="0" applyFont="1" applyFill="1" applyBorder="1" applyAlignment="1" applyProtection="1">
      <alignment horizontal="left" vertical="top"/>
    </xf>
    <xf numFmtId="0" fontId="1" fillId="0" borderId="1" xfId="0" applyFont="1" applyBorder="1" applyProtection="1"/>
    <xf numFmtId="0" fontId="11" fillId="0" borderId="1" xfId="0" applyFont="1" applyFill="1" applyBorder="1" applyAlignment="1" applyProtection="1">
      <alignment horizontal="left" vertical="top" wrapText="1"/>
    </xf>
    <xf numFmtId="49" fontId="11" fillId="0" borderId="0" xfId="0" applyNumberFormat="1" applyFont="1" applyFill="1" applyBorder="1" applyAlignment="1" applyProtection="1">
      <alignment horizontal="left" vertical="top"/>
    </xf>
    <xf numFmtId="49" fontId="1" fillId="0" borderId="0" xfId="0" applyNumberFormat="1" applyFont="1" applyFill="1" applyProtection="1"/>
    <xf numFmtId="49" fontId="11" fillId="0" borderId="0" xfId="0" applyNumberFormat="1" applyFont="1" applyBorder="1" applyAlignment="1" applyProtection="1">
      <alignment horizontal="left" vertical="top"/>
    </xf>
    <xf numFmtId="0" fontId="1" fillId="0" borderId="1" xfId="0" quotePrefix="1" applyFont="1" applyBorder="1" applyAlignment="1" applyProtection="1">
      <alignment horizontal="left" vertical="top"/>
    </xf>
    <xf numFmtId="49" fontId="1" fillId="0" borderId="1" xfId="0" applyNumberFormat="1" applyFont="1" applyBorder="1" applyAlignment="1" applyProtection="1">
      <alignment horizontal="left" vertical="top"/>
    </xf>
    <xf numFmtId="0" fontId="11" fillId="0" borderId="1" xfId="0" quotePrefix="1" applyFont="1" applyFill="1" applyBorder="1" applyAlignment="1" applyProtection="1">
      <alignment horizontal="left" vertical="top"/>
    </xf>
    <xf numFmtId="1" fontId="11" fillId="0" borderId="1" xfId="0" quotePrefix="1" applyNumberFormat="1" applyFont="1" applyFill="1" applyBorder="1" applyAlignment="1" applyProtection="1">
      <alignment horizontal="left" vertical="top"/>
    </xf>
    <xf numFmtId="0" fontId="1" fillId="0" borderId="1" xfId="0" applyFont="1" applyBorder="1" applyAlignment="1" applyProtection="1">
      <alignment horizontal="left" vertical="top" wrapText="1"/>
    </xf>
    <xf numFmtId="49" fontId="1" fillId="0" borderId="1" xfId="0" applyNumberFormat="1" applyFont="1" applyFill="1" applyBorder="1" applyProtection="1"/>
    <xf numFmtId="0" fontId="11" fillId="0" borderId="1" xfId="0" applyFont="1" applyBorder="1" applyProtection="1"/>
    <xf numFmtId="0" fontId="11" fillId="0" borderId="1" xfId="0" quotePrefix="1" applyFont="1" applyBorder="1" applyProtection="1"/>
    <xf numFmtId="49" fontId="11" fillId="0" borderId="0" xfId="0" applyNumberFormat="1" applyFont="1" applyBorder="1" applyProtection="1"/>
    <xf numFmtId="0" fontId="11" fillId="0" borderId="1" xfId="0" applyFont="1" applyBorder="1" applyAlignment="1" applyProtection="1">
      <alignment horizontal="left"/>
    </xf>
    <xf numFmtId="0" fontId="11" fillId="0" borderId="1" xfId="0" applyFont="1" applyFill="1" applyBorder="1" applyAlignment="1" applyProtection="1">
      <alignment vertical="center" wrapText="1"/>
    </xf>
    <xf numFmtId="0" fontId="1" fillId="0" borderId="1" xfId="0" applyFont="1" applyFill="1" applyBorder="1" applyProtection="1"/>
    <xf numFmtId="49" fontId="1" fillId="0" borderId="0" xfId="0" applyNumberFormat="1" applyFont="1" applyBorder="1" applyProtection="1"/>
    <xf numFmtId="0" fontId="24" fillId="2" borderId="1" xfId="0" applyFont="1" applyFill="1" applyBorder="1" applyAlignment="1" applyProtection="1">
      <alignment vertical="center" wrapText="1"/>
    </xf>
    <xf numFmtId="0" fontId="1" fillId="0" borderId="1" xfId="0" quotePrefix="1" applyFont="1" applyBorder="1" applyProtection="1"/>
    <xf numFmtId="49" fontId="11" fillId="0" borderId="1" xfId="0" applyNumberFormat="1" applyFont="1" applyBorder="1" applyAlignment="1" applyProtection="1">
      <alignment horizontal="left" vertical="top"/>
    </xf>
    <xf numFmtId="49" fontId="11" fillId="0" borderId="1" xfId="0" applyNumberFormat="1" applyFont="1" applyFill="1" applyBorder="1" applyAlignment="1" applyProtection="1">
      <alignment horizontal="left" vertical="top"/>
    </xf>
    <xf numFmtId="1" fontId="11" fillId="0" borderId="1" xfId="0" applyNumberFormat="1" applyFont="1" applyFill="1" applyBorder="1" applyAlignment="1" applyProtection="1">
      <alignment horizontal="left" vertical="top"/>
    </xf>
    <xf numFmtId="0" fontId="1" fillId="0" borderId="0" xfId="0" applyFont="1" applyBorder="1" applyAlignment="1" applyProtection="1">
      <alignment horizontal="left" vertical="top"/>
    </xf>
    <xf numFmtId="0" fontId="11" fillId="2" borderId="2" xfId="0" applyFont="1" applyFill="1" applyBorder="1" applyAlignment="1" applyProtection="1">
      <alignment horizontal="left" vertical="top" wrapText="1"/>
    </xf>
    <xf numFmtId="3" fontId="1" fillId="0" borderId="1" xfId="0" quotePrefix="1" applyNumberFormat="1" applyFont="1" applyBorder="1" applyProtection="1"/>
    <xf numFmtId="49" fontId="1" fillId="0" borderId="1" xfId="0" applyNumberFormat="1" applyFont="1" applyBorder="1" applyProtection="1"/>
    <xf numFmtId="0" fontId="1" fillId="0" borderId="1" xfId="0" quotePrefix="1" applyFont="1" applyBorder="1" applyAlignment="1" applyProtection="1">
      <alignment horizontal="left"/>
    </xf>
    <xf numFmtId="0" fontId="11" fillId="2" borderId="1" xfId="0" applyFont="1" applyFill="1" applyBorder="1" applyAlignment="1" applyProtection="1">
      <alignment vertical="center" wrapText="1"/>
    </xf>
    <xf numFmtId="0" fontId="24" fillId="0" borderId="1" xfId="0" applyFont="1" applyBorder="1" applyProtection="1"/>
    <xf numFmtId="0" fontId="11" fillId="0" borderId="1" xfId="0" quotePrefix="1" applyFont="1" applyBorder="1" applyAlignment="1" applyProtection="1">
      <alignment horizontal="left"/>
    </xf>
    <xf numFmtId="0" fontId="24" fillId="0" borderId="1" xfId="0" applyFont="1" applyBorder="1" applyAlignment="1" applyProtection="1">
      <alignment vertical="center" wrapText="1"/>
    </xf>
    <xf numFmtId="0" fontId="24" fillId="0" borderId="1" xfId="0" applyFont="1" applyBorder="1" applyAlignment="1" applyProtection="1">
      <alignment horizontal="left" vertical="center" wrapText="1"/>
    </xf>
    <xf numFmtId="0" fontId="11" fillId="0" borderId="1" xfId="0" quotePrefix="1" applyFont="1" applyFill="1" applyBorder="1" applyAlignment="1" applyProtection="1">
      <alignment horizontal="left" vertical="top" wrapText="1"/>
    </xf>
    <xf numFmtId="0" fontId="1" fillId="0" borderId="0" xfId="0" quotePrefix="1" applyFont="1" applyBorder="1" applyProtection="1"/>
    <xf numFmtId="49" fontId="1" fillId="0" borderId="0" xfId="0" applyNumberFormat="1" applyFont="1" applyFill="1" applyBorder="1" applyProtection="1"/>
    <xf numFmtId="0" fontId="1" fillId="0" borderId="1" xfId="0" applyFont="1" applyFill="1" applyBorder="1" applyAlignment="1" applyProtection="1">
      <alignment horizontal="left" vertical="top"/>
    </xf>
    <xf numFmtId="0" fontId="1" fillId="0" borderId="1" xfId="0" applyFont="1" applyBorder="1" applyAlignment="1" applyProtection="1">
      <alignment vertical="top"/>
    </xf>
    <xf numFmtId="0" fontId="24" fillId="2" borderId="1" xfId="0" applyFont="1" applyFill="1" applyBorder="1" applyAlignment="1" applyProtection="1">
      <alignment horizontal="left" vertical="top" wrapText="1"/>
    </xf>
    <xf numFmtId="49" fontId="11" fillId="0" borderId="1" xfId="0" applyNumberFormat="1" applyFont="1" applyBorder="1" applyProtection="1"/>
    <xf numFmtId="0" fontId="11" fillId="2" borderId="1" xfId="0" applyFont="1" applyFill="1" applyBorder="1" applyAlignment="1" applyProtection="1">
      <alignment horizontal="left" vertical="top" wrapText="1"/>
    </xf>
    <xf numFmtId="0" fontId="11" fillId="0" borderId="3" xfId="0" applyFont="1" applyFill="1" applyBorder="1" applyAlignment="1" applyProtection="1">
      <alignment horizontal="left" vertical="top" wrapText="1"/>
    </xf>
    <xf numFmtId="0" fontId="1" fillId="0" borderId="3" xfId="0" applyFont="1" applyBorder="1" applyProtection="1"/>
    <xf numFmtId="0" fontId="11" fillId="0" borderId="3" xfId="0" applyFont="1" applyFill="1" applyBorder="1" applyAlignment="1" applyProtection="1">
      <alignment horizontal="left" vertical="top"/>
    </xf>
    <xf numFmtId="0" fontId="24" fillId="2" borderId="3" xfId="0" applyFont="1" applyFill="1" applyBorder="1" applyAlignment="1" applyProtection="1">
      <alignment horizontal="left" vertical="center" wrapText="1"/>
    </xf>
    <xf numFmtId="0" fontId="24" fillId="2" borderId="3" xfId="0" applyFont="1" applyFill="1" applyBorder="1" applyAlignment="1" applyProtection="1">
      <alignment horizontal="left" vertical="top" wrapText="1"/>
    </xf>
    <xf numFmtId="0" fontId="11" fillId="2" borderId="3" xfId="0" applyFont="1" applyFill="1" applyBorder="1" applyAlignment="1" applyProtection="1">
      <alignment horizontal="left" vertical="top" wrapText="1"/>
    </xf>
    <xf numFmtId="49" fontId="1" fillId="0" borderId="0" xfId="0" applyNumberFormat="1" applyFont="1" applyBorder="1" applyAlignment="1" applyProtection="1">
      <alignment horizontal="left"/>
    </xf>
    <xf numFmtId="0" fontId="11" fillId="0" borderId="0" xfId="0" applyFont="1" applyFill="1" applyBorder="1" applyAlignment="1" applyProtection="1">
      <alignment horizontal="left" vertical="top" wrapText="1"/>
    </xf>
    <xf numFmtId="49" fontId="11" fillId="0" borderId="1" xfId="0" applyNumberFormat="1" applyFont="1" applyFill="1" applyBorder="1" applyAlignment="1" applyProtection="1">
      <alignment horizontal="left" vertical="top" wrapText="1"/>
    </xf>
    <xf numFmtId="0" fontId="24" fillId="0" borderId="1" xfId="0" applyFont="1" applyBorder="1" applyAlignment="1" applyProtection="1">
      <alignment vertical="center"/>
    </xf>
    <xf numFmtId="0" fontId="11" fillId="0" borderId="0" xfId="0" applyFont="1" applyBorder="1" applyAlignment="1" applyProtection="1">
      <alignment horizontal="left" vertical="top"/>
    </xf>
    <xf numFmtId="0" fontId="1" fillId="0" borderId="1" xfId="0" quotePrefix="1" applyFont="1" applyBorder="1" applyAlignment="1" applyProtection="1">
      <alignment vertical="top"/>
    </xf>
    <xf numFmtId="3" fontId="11" fillId="0" borderId="1" xfId="0" quotePrefix="1" applyNumberFormat="1" applyFont="1" applyFill="1" applyBorder="1" applyAlignment="1" applyProtection="1">
      <alignment horizontal="left" vertical="top"/>
    </xf>
    <xf numFmtId="0" fontId="1" fillId="0" borderId="4" xfId="0" applyFont="1" applyBorder="1" applyAlignment="1" applyProtection="1">
      <alignment horizontal="left" vertical="top"/>
    </xf>
    <xf numFmtId="0" fontId="1" fillId="0" borderId="0" xfId="0" applyFont="1" applyBorder="1" applyProtection="1"/>
    <xf numFmtId="0" fontId="1" fillId="0" borderId="12" xfId="0" applyFont="1" applyBorder="1" applyProtection="1"/>
    <xf numFmtId="0" fontId="11" fillId="0" borderId="12" xfId="0" applyFont="1" applyFill="1" applyBorder="1" applyAlignment="1" applyProtection="1">
      <alignment horizontal="left" vertical="top" wrapText="1"/>
    </xf>
    <xf numFmtId="0" fontId="11" fillId="0" borderId="12" xfId="0" applyFont="1" applyFill="1" applyBorder="1" applyAlignment="1" applyProtection="1">
      <alignment horizontal="left" vertical="top"/>
    </xf>
    <xf numFmtId="0" fontId="24" fillId="2" borderId="12" xfId="0" applyFont="1" applyFill="1" applyBorder="1" applyAlignment="1" applyProtection="1">
      <alignment horizontal="left" vertical="center" wrapText="1"/>
    </xf>
    <xf numFmtId="0" fontId="24" fillId="2" borderId="12" xfId="0" applyFont="1" applyFill="1" applyBorder="1" applyAlignment="1" applyProtection="1">
      <alignment vertical="center" wrapText="1"/>
    </xf>
    <xf numFmtId="0" fontId="24" fillId="2" borderId="12" xfId="0" applyFont="1" applyFill="1" applyBorder="1" applyAlignment="1" applyProtection="1">
      <alignment horizontal="left" vertical="top" wrapText="1"/>
    </xf>
    <xf numFmtId="0" fontId="1" fillId="0" borderId="1" xfId="0" applyFont="1" applyBorder="1" applyAlignment="1" applyProtection="1">
      <alignment vertical="center" wrapText="1"/>
    </xf>
    <xf numFmtId="0" fontId="24" fillId="0" borderId="1" xfId="0" applyFont="1" applyFill="1" applyBorder="1" applyAlignment="1" applyProtection="1">
      <alignment vertical="center" wrapText="1"/>
    </xf>
    <xf numFmtId="0" fontId="24" fillId="0" borderId="12" xfId="0" applyFont="1" applyBorder="1" applyAlignment="1" applyProtection="1">
      <alignment vertical="center" wrapText="1"/>
    </xf>
    <xf numFmtId="49" fontId="1" fillId="0" borderId="0" xfId="0" applyNumberFormat="1" applyFont="1" applyBorder="1" applyAlignment="1" applyProtection="1">
      <alignment horizontal="left" vertical="top"/>
    </xf>
    <xf numFmtId="0" fontId="11" fillId="0" borderId="12" xfId="0" applyFont="1" applyFill="1" applyBorder="1" applyAlignment="1" applyProtection="1">
      <alignment vertical="center" wrapText="1"/>
    </xf>
    <xf numFmtId="0" fontId="11" fillId="0" borderId="12" xfId="0" applyFont="1" applyBorder="1" applyAlignment="1" applyProtection="1">
      <alignment horizontal="left" vertical="top" wrapText="1"/>
    </xf>
    <xf numFmtId="0" fontId="11" fillId="0" borderId="11" xfId="0" applyFont="1" applyBorder="1" applyAlignment="1" applyProtection="1">
      <alignment horizontal="left" vertical="top"/>
    </xf>
    <xf numFmtId="0" fontId="11" fillId="0" borderId="11" xfId="0" quotePrefix="1" applyFont="1" applyBorder="1" applyAlignment="1" applyProtection="1">
      <alignment horizontal="left" vertical="top"/>
    </xf>
    <xf numFmtId="49" fontId="1" fillId="0" borderId="1" xfId="0" applyNumberFormat="1" applyFont="1" applyFill="1" applyBorder="1" applyAlignment="1" applyProtection="1">
      <alignment vertical="top"/>
    </xf>
    <xf numFmtId="49" fontId="1" fillId="0" borderId="1" xfId="0" applyNumberFormat="1" applyFont="1" applyBorder="1" applyAlignment="1" applyProtection="1">
      <alignment horizontal="left" vertical="top" wrapText="1"/>
    </xf>
    <xf numFmtId="49" fontId="11" fillId="0" borderId="11" xfId="0" applyNumberFormat="1" applyFont="1" applyBorder="1" applyAlignment="1" applyProtection="1">
      <alignment horizontal="left" vertical="top"/>
    </xf>
    <xf numFmtId="0" fontId="1" fillId="0" borderId="11" xfId="0" applyFont="1" applyBorder="1" applyAlignment="1" applyProtection="1">
      <alignment horizontal="left" vertical="top"/>
    </xf>
    <xf numFmtId="0" fontId="1" fillId="0" borderId="11" xfId="0" applyFont="1" applyFill="1" applyBorder="1" applyAlignment="1" applyProtection="1">
      <alignment horizontal="left" vertical="top"/>
    </xf>
    <xf numFmtId="3" fontId="1" fillId="0" borderId="1" xfId="0" applyNumberFormat="1" applyFont="1" applyBorder="1" applyProtection="1"/>
    <xf numFmtId="0" fontId="1" fillId="0" borderId="1" xfId="0" applyFont="1" applyBorder="1" applyAlignment="1" applyProtection="1">
      <alignment horizontal="right" vertical="top"/>
    </xf>
    <xf numFmtId="0" fontId="11" fillId="0" borderId="1" xfId="0" applyFont="1" applyBorder="1" applyAlignment="1" applyProtection="1">
      <alignment horizontal="right" vertical="top"/>
    </xf>
    <xf numFmtId="0" fontId="1" fillId="0" borderId="1" xfId="0" applyFont="1" applyBorder="1" applyAlignment="1">
      <alignment horizontal="right" vertical="top"/>
    </xf>
    <xf numFmtId="0" fontId="10" fillId="3" borderId="5" xfId="0" applyFont="1" applyFill="1" applyBorder="1" applyAlignment="1">
      <alignment horizontal="left" vertical="center" wrapText="1"/>
    </xf>
    <xf numFmtId="0" fontId="10" fillId="3" borderId="0" xfId="0" applyFont="1" applyFill="1" applyBorder="1" applyAlignment="1" applyProtection="1">
      <alignment horizontal="left" wrapText="1"/>
    </xf>
    <xf numFmtId="0" fontId="4" fillId="3" borderId="0" xfId="0" applyFont="1" applyFill="1" applyBorder="1" applyAlignment="1" applyProtection="1">
      <alignment horizontal="left" wrapText="1"/>
    </xf>
    <xf numFmtId="0" fontId="10" fillId="4" borderId="6" xfId="0" applyFont="1" applyFill="1" applyBorder="1" applyAlignment="1" applyProtection="1">
      <alignment horizontal="left" wrapText="1"/>
    </xf>
    <xf numFmtId="0" fontId="34" fillId="4" borderId="0" xfId="0" applyFont="1" applyFill="1" applyAlignment="1" applyProtection="1">
      <alignment horizontal="center" wrapText="1"/>
    </xf>
    <xf numFmtId="0" fontId="31" fillId="4" borderId="6" xfId="0" applyFont="1" applyFill="1" applyBorder="1" applyAlignment="1" applyProtection="1">
      <alignment horizontal="left" wrapText="1"/>
    </xf>
    <xf numFmtId="164" fontId="31" fillId="6" borderId="0" xfId="0" applyNumberFormat="1" applyFont="1" applyFill="1" applyAlignment="1" applyProtection="1">
      <alignment horizontal="left"/>
    </xf>
    <xf numFmtId="164" fontId="32" fillId="6" borderId="0" xfId="0" applyNumberFormat="1" applyFont="1" applyFill="1" applyAlignment="1" applyProtection="1">
      <alignment horizontal="left"/>
    </xf>
  </cellXfs>
  <cellStyles count="3">
    <cellStyle name="Comma" xfId="2" builtinId="3"/>
    <cellStyle name="Hyperlink" xfId="1" builtinId="8"/>
    <cellStyle name="Normal" xfId="0" builtinId="0"/>
  </cellStyles>
  <dxfs count="14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theme" Target="theme/theme1.xml"/><Relationship Id="rId7" Type="http://schemas.openxmlformats.org/officeDocument/2006/relationships/externalLink" Target="externalLinks/externalLink4.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styles" Target="styles.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drawing1.xml><?xml version="1.0" encoding="utf-8"?>
<xdr:wsDr xmlns:xdr="http://schemas.openxmlformats.org/drawingml/2006/spreadsheetDrawing" xmlns:a="http://schemas.openxmlformats.org/drawingml/2006/main">
  <xdr:twoCellAnchor>
    <xdr:from>
      <xdr:col>5</xdr:col>
      <xdr:colOff>381000</xdr:colOff>
      <xdr:row>0</xdr:row>
      <xdr:rowOff>129540</xdr:rowOff>
    </xdr:from>
    <xdr:to>
      <xdr:col>7</xdr:col>
      <xdr:colOff>1440180</xdr:colOff>
      <xdr:row>0</xdr:row>
      <xdr:rowOff>632460</xdr:rowOff>
    </xdr:to>
    <xdr:sp macro="" textlink="">
      <xdr:nvSpPr>
        <xdr:cNvPr id="2" name="TextBox 1">
          <a:extLst>
            <a:ext uri="{FF2B5EF4-FFF2-40B4-BE49-F238E27FC236}">
              <a16:creationId xmlns:a16="http://schemas.microsoft.com/office/drawing/2014/main" id="{4AE0F406-DC59-415C-B646-A890ED8348DD}"/>
            </a:ext>
          </a:extLst>
        </xdr:cNvPr>
        <xdr:cNvSpPr txBox="1"/>
      </xdr:nvSpPr>
      <xdr:spPr>
        <a:xfrm>
          <a:off x="8991600" y="129540"/>
          <a:ext cx="3589020" cy="50292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100">
              <a:solidFill>
                <a:srgbClr val="FF0000"/>
              </a:solidFill>
            </a:rPr>
            <a:t>Please note that this sheet is password protected, but users are</a:t>
          </a:r>
          <a:r>
            <a:rPr lang="en-ZA" sz="1100" baseline="0">
              <a:solidFill>
                <a:srgbClr val="FF0000"/>
              </a:solidFill>
            </a:rPr>
            <a:t> able to use the Data Filter and Data Sort options</a:t>
          </a:r>
          <a:endParaRPr lang="en-ZA"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251460</xdr:colOff>
      <xdr:row>0</xdr:row>
      <xdr:rowOff>114300</xdr:rowOff>
    </xdr:from>
    <xdr:to>
      <xdr:col>7</xdr:col>
      <xdr:colOff>1409700</xdr:colOff>
      <xdr:row>0</xdr:row>
      <xdr:rowOff>617220</xdr:rowOff>
    </xdr:to>
    <xdr:sp macro="" textlink="">
      <xdr:nvSpPr>
        <xdr:cNvPr id="2" name="TextBox 1">
          <a:extLst>
            <a:ext uri="{FF2B5EF4-FFF2-40B4-BE49-F238E27FC236}">
              <a16:creationId xmlns:a16="http://schemas.microsoft.com/office/drawing/2014/main" id="{C55FA0F3-3D4E-42F3-82F4-856062C548DC}"/>
            </a:ext>
          </a:extLst>
        </xdr:cNvPr>
        <xdr:cNvSpPr txBox="1"/>
      </xdr:nvSpPr>
      <xdr:spPr>
        <a:xfrm>
          <a:off x="8900160" y="114300"/>
          <a:ext cx="3589020" cy="50292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100">
              <a:solidFill>
                <a:srgbClr val="FF0000"/>
              </a:solidFill>
            </a:rPr>
            <a:t>Please note that this sheet is password protected, but users are</a:t>
          </a:r>
          <a:r>
            <a:rPr lang="en-ZA" sz="1100" baseline="0">
              <a:solidFill>
                <a:srgbClr val="FF0000"/>
              </a:solidFill>
            </a:rPr>
            <a:t> able to use the Data Filter and Data Sort options</a:t>
          </a:r>
          <a:endParaRPr lang="en-ZA" sz="11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7620</xdr:colOff>
      <xdr:row>0</xdr:row>
      <xdr:rowOff>68580</xdr:rowOff>
    </xdr:from>
    <xdr:to>
      <xdr:col>7</xdr:col>
      <xdr:colOff>876300</xdr:colOff>
      <xdr:row>1</xdr:row>
      <xdr:rowOff>243840</xdr:rowOff>
    </xdr:to>
    <xdr:sp macro="" textlink="">
      <xdr:nvSpPr>
        <xdr:cNvPr id="2" name="TextBox 1">
          <a:extLst>
            <a:ext uri="{FF2B5EF4-FFF2-40B4-BE49-F238E27FC236}">
              <a16:creationId xmlns:a16="http://schemas.microsoft.com/office/drawing/2014/main" id="{5491E141-A6EB-42FA-B607-284402543BE8}"/>
            </a:ext>
          </a:extLst>
        </xdr:cNvPr>
        <xdr:cNvSpPr txBox="1"/>
      </xdr:nvSpPr>
      <xdr:spPr>
        <a:xfrm>
          <a:off x="8999220" y="68580"/>
          <a:ext cx="3589020" cy="50292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100">
              <a:solidFill>
                <a:srgbClr val="FF0000"/>
              </a:solidFill>
            </a:rPr>
            <a:t>Please note that this sheet is password protected, but users are</a:t>
          </a:r>
          <a:r>
            <a:rPr lang="en-ZA" sz="1100" baseline="0">
              <a:solidFill>
                <a:srgbClr val="FF0000"/>
              </a:solidFill>
            </a:rPr>
            <a:t> able to use the Data Filter and Data Sort options</a:t>
          </a:r>
          <a:endParaRPr lang="en-ZA" sz="1100">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loth%20Mask%20revised%20spreadsheet%20Manufacturers%20Complete%20(000000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radebe/Desktop/Copy%20of%20Cloth%20Mask%20Suppliers%20Database%201-7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radebe/Desktop/Copy%20of%20Cloth%20Mask%20Suppliers%20Database%202%20may%20V3%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Mathibela/AppData/Local/Microsoft/Windows/INetCache/Content.Outlook/DFZE7EVO/Updated%20Cloth%20Mask%20Suppliers%20Database%20V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Updated%20Cloth%20Mask%20Suppliers%20Database%20V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thulare/AppData/Local/Microsoft/Windows/INetCache/Content.Outlook/79T51KP5/Cloth%20Mask%20Suppliers%20Database%20V1%2027%20April%20202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Updated%20Cloth%20Mask%20Suppliers%20Database%20V3%20(0000000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New%20Cloth%20Mask%20Suppliers%20Databas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Revised%20Cloth%20Mask%20Suppliers%20Donald.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vnetsianda/Desktop/Copy%20of%20Cloth%20Mask%20Suppliers%20Database%20V2%2007%20May%202020%20(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loth%20Mask%20Suppliers%20Database%20V3%2028%20April%202020%20Lucy%20(000000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vnetsianda/Desktop/Cloth%20Mask%20Suppliers%20Database%20V2%2029%20April%202020%20VNet%20(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vnetsianda/Desktop/.....Cloth%20Mask%20Suppliers%20Database%20V2%2004%20May%202020%20VNet%20(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loth%20Mask%20Suppliers%20Database%20VNet.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BBSDP1\BBSDP%20Operational%20Report%202011-19\2019-2020\Copy%20of%20Cloth%20Mask%20Suppliers%20Database%20V2%2027%20April%20202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opy%20of%20Cloth%20Mask%20Suppliers%20Database%205.4.2020.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mradebe/Desktop/Tshepo%20Mathibela/Copy%20of%20New%20Cloth%20Mask%20Suppliers%20Database%2030%20April%2016.5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mradebe/Desktop/Sylvia/Copy%20of%20Copy%20of%20Cloth%20Mask%20Suppliers%20Database%2030%20April%2016.5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radebe/AppData/Local/Microsoft/Windows/INetCache/Content.Outlook/39O53XDX/New%20Cloth%20Mask%20Suppliers%20Database.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kthulare/Desktop/Products%20Stds%20&amp;%20Supplier%20Development%20Work%20Stream/Rework%20%2030.04.202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mradebe/Desktop/Thabo%20Dolo/Copy%20of%20Cloth%20Mask%20Suppliers%20Database%20(00000003).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radebe/Desktop/Abel%20Mahlangu/Copy%20of%20Cloth%20Mask%20Suppliers%20Database%20V3%20Final%20Abel%20Mahlangu.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mradebe/Desktop/Tshepo%20Mathibela/Copy%20of%20New%20Cloth%20Mask%20Suppliers%20Database%20%2028%20April.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PORTIA-Copy%20of%20Copy%20of%20Cloth%20Mask%20Suppliers%20Database%20Portia.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mradebe/Desktop/Tshepo%20Mathibela/Copy%20of%20Cloth%20Mask%20Suppliers%20Database%20(0000000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mradebe/Desktop/Thabo%20Dolo/Copy%20of%20Cloth%20Mask%20Suppliers%20Database%20(00000002).xlsx"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Complete%20Cloth%20Mask%20Suppliers%20Database.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mradebe/Desktop/InComplete%20Cloth%20Mask%20Suppliers%20Database.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mradebe/Desktop/Sylvia/Copy%20of%20Copy%20of%20Cloth%20Mask%20Suppliers%20Database%2029April%201655.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opy%20of%20Rework%20Cloth%20Mask%20Suppliers%20Database%2029.04.2020%20(00000005).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mradebe/Desktop/Thabo%20Dolo/Copy%20of%20Cloth%20Mask%20Suppliers%20Database%2026%20April%201944.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mradebe/Desktop/Khazamula/Copy%20of%20Copy%20of%20Cloth%20Mask%20Suppliers%20Database%2030%20April%20111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mradebe/Desktop/Tshepo%20Mathibela/Copy%20of%20New%20Cloth%20Mask%20Suppliers%20Database%2030%20April%20901.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mradebe/Desktop/Caroline/Copy%20of%20Copy%20of%20Cloth%20Mask%20Suppliers%20Database%2028%20April%201410.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mradebe/Desktop/Sylvia/Copy%20of%20Copy%20of%20Cloth%20Mask%20Suppliers%20Database%2028%20April%2016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mradebe/Desktop/Thabo%20Dolo/Copy%20of%20Cloth%20Mask%20Suppliers%20Database%2027%20April%201805.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opy%20of%20Cloth%20Mask%20Suppliers%20Database%20V3%20Final.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kthulare/Desktop/Products%20Stds%20&amp;%20Supplier%20Development%20Work%20Stream/Cloth%20Mask%20Suppliers%20Database.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loth%20Mask%20Suppliers%20Database%20V3%20(0000000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mradebe/Desktop/Thabo%20Dolo/Copy%20of%20Cloth%20Mask%20Suppliers%20Database%2027%20April%201107%20am.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loth%20Mask%20revised%20spreadsheet%20Manufacturers%20Complete.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opy%20of%20Cloth%20Mask%20Suppliers%20Database%20Portia.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ptlepota/Desktop/Medical%20and%20Critical%20RFP/Cloth%20Mask%20Suppliers%20Database%20Porti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kthulare/Desktop/Products%20Stds%20&amp;%20Supplier%20Development%20Work%20Stream/Cloth%20Masks%20WIP/Rework%20Cloth%20Mask%20Suppliers%20Database%2029.04.2020.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Updated%20Cloth%20Mask%20Suppliers%20Database%20V3%20(00000005).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smabusela/Desktop/COVID-19/Copy%20of%20Cloth%20Mask%20Suppliers%20Database%205.4.2020.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smabusela/Desktop/COVID-19/Copy%20of%20Cloth%20Mask%20Suppliers%20Database%20MAY%2011.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opy%20of%20Cloth%20Mask%20Suppliers%20Database%20MAY11%202020.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opy%20of%20Cloth%20Mask%20Suppliers%20Database%20%20Abel%20Mahlangu.xlsx"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Copy%20of%20Cloth%20Mask%20Suppliers%20Database%20V3%2028%20April.xlsx"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PORTIA-%2030-4-2020%20emails%20Clothmasks.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vnetsianda/Desktop/Copy%20of%20Cloth%20Mask%20Suppliers%20Database%20V2%2011%20May%202020%20(4).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Lucky%20Cloth%20Mask%20Suppliers%20Database%2007%20MAY%202020.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pmalatjie/Desktop/COVID%2019%20RELIEF/Updated%20of%20Copy%20of%20PORTIA-%2030-4-2020%20emails%20Clothmasks.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Revised%20Cloth%20Mask%20Suppliers%20Donald%20(version%201).xlsb"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f%20Cloth%20Mask%20Suppliers%20Database%20%20HLANGUS%202.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Revised%20Cloth%20Mask%20Suppliers%20Donald%20(Autosaved).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opy%20of%20Cloth%20Mask%20Suppliers%20Database%20V0003%20(00000002).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vnetsianda/Desktop/Copy%20of%20Cloth%20Mask%20Suppliers%20Database%20V2%2013%20May%202020%20(4).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Lucky%20Cloth%20Mask%20Suppliers%20Database%2013%20MAY%202020%20(00000002).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Copy%20of%20Copy%20of%20Cloth%20Mask%20Suppliers%20Database%20MAY13%202020.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ptlepota/AppData/Local/Microsoft/Windows/INetCache/Content.Outlook/MA77N4KA/PORTIA%20MALATJI%20-%2013%20MAY%202020%20(00000002).xlsx"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PORTIA%20MALATJI%20-%2014%20MAY%202020-PART1.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vnetsianda/Desktop/Copy%20of%20Cloth%20Mask%20Suppliers%20Database%20V2%2014%20May%202020%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refreshError="1"/>
      <sheetData sheetId="1" refreshError="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h Masks"/>
      <sheetName val="Sheet2"/>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ebata 30 April"/>
      <sheetName val="Complete"/>
      <sheetName val="Incomplete"/>
      <sheetName val="Distributors"/>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Capture Sheet "/>
      <sheetName val="Sheet2"/>
      <sheetName val="Sheet1"/>
      <sheetName val="Complete"/>
      <sheetName val="Incomplete"/>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mplete"/>
      <sheetName val="Incomplete"/>
      <sheetName val="Distributors"/>
    </sheetNames>
    <sheetDataSet>
      <sheetData sheetId="0"/>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 val="Sheet2"/>
    </sheetNames>
    <sheetDataSet>
      <sheetData sheetId="0"/>
      <sheetData sheetId="1"/>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refreshError="1"/>
      <sheetData sheetId="1" refreshError="1"/>
      <sheetData sheetId="2" refreshError="1"/>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h Masks"/>
      <sheetName val="Sheet2"/>
      <sheetName val="Sheet1"/>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not called"/>
      <sheetName val="Complete"/>
      <sheetName val="Incomplete"/>
      <sheetName val="Distributors"/>
      <sheetName val="Rework 30.04.2020"/>
      <sheetName val="Sheet1"/>
      <sheetName val="Rework "/>
    </sheetNames>
    <sheetDataSet>
      <sheetData sheetId="0"/>
      <sheetData sheetId="1"/>
      <sheetData sheetId="2"/>
      <sheetData sheetId="3"/>
      <sheetData sheetId="4"/>
      <sheetData sheetId="5"/>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h Masks"/>
      <sheetName val="Sheet2"/>
      <sheetName val="Sheet1"/>
    </sheetNames>
    <sheetDataSet>
      <sheetData sheetId="0"/>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mplete"/>
      <sheetName val="Incomplete"/>
      <sheetName val="Distributors"/>
    </sheetNames>
    <sheetDataSet>
      <sheetData sheetId="0" refreshError="1"/>
      <sheetData sheetId="1"/>
      <sheetData sheetId="2"/>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Sheet2"/>
      <sheetName val="Sheet1"/>
    </sheetNames>
    <sheetDataSet>
      <sheetData sheetId="0" refreshError="1"/>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h Masks"/>
      <sheetName val="Sheet2"/>
      <sheetName val="Sheet1"/>
    </sheetNames>
    <sheetDataSet>
      <sheetData sheetId="0"/>
      <sheetData sheetId="1"/>
      <sheetData sheetId="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h Masks"/>
      <sheetName val="Sheet2"/>
      <sheetName val="Sheet1"/>
    </sheetNames>
    <sheetDataSet>
      <sheetData sheetId="0"/>
      <sheetData sheetId="1"/>
      <sheetData sheetId="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s>
    <sheetDataSet>
      <sheetData sheetId="0" refreshError="1"/>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h Masks"/>
      <sheetName val="Sheet2"/>
      <sheetName val="Sheet1"/>
    </sheetNames>
    <sheetDataSet>
      <sheetData sheetId="0"/>
      <sheetData sheetId="1"/>
      <sheetData sheetId="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mplete"/>
      <sheetName val="Incomplete"/>
      <sheetName val="Distributors"/>
    </sheetNames>
    <sheetDataSet>
      <sheetData sheetId="0"/>
      <sheetData sheetId="1"/>
      <sheetData sheetId="2"/>
      <sheetData sheetId="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not called"/>
      <sheetName val="Rework "/>
      <sheetName val="Incomplete"/>
      <sheetName val="Distributors"/>
      <sheetName val="Sheet1"/>
    </sheetNames>
    <sheetDataSet>
      <sheetData sheetId="0"/>
      <sheetData sheetId="1"/>
      <sheetData sheetId="2"/>
      <sheetData sheetId="3"/>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Coth Masks"/>
    </sheetNames>
    <sheetDataSet>
      <sheetData sheetId="0"/>
      <sheetData sheetId="1"/>
      <sheetData sheetId="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h Masks"/>
      <sheetName val="Sheet2"/>
      <sheetName val="Sheet1"/>
    </sheetNames>
    <sheetDataSet>
      <sheetData sheetId="0"/>
      <sheetData sheetId="1"/>
      <sheetData sheetId="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bata 30 April"/>
      <sheetName val="Complete"/>
      <sheetName val="Incomplete"/>
      <sheetName val="Distributors"/>
      <sheetName val="Sheet1"/>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h Masks"/>
      <sheetName val="Sheet2"/>
      <sheetName val="Sheet1"/>
    </sheetNames>
    <sheetDataSet>
      <sheetData sheetId="0"/>
      <sheetData sheetId="1"/>
      <sheetData sheetId="2"/>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Sheet2"/>
      <sheetName val="Sheet1"/>
    </sheetNames>
    <sheetDataSet>
      <sheetData sheetId="0"/>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Sheet2"/>
      <sheetName val="Sheet1"/>
    </sheetNames>
    <sheetDataSet>
      <sheetData sheetId="0"/>
      <sheetData sheetId="1"/>
      <sheetData sheetId="2"/>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not called"/>
      <sheetName val="Rework "/>
      <sheetName val="Incomplete"/>
      <sheetName val="Distributors"/>
      <sheetName val="Sheet1"/>
    </sheetNames>
    <sheetDataSet>
      <sheetData sheetId="0"/>
      <sheetData sheetId="1"/>
      <sheetData sheetId="2"/>
      <sheetData sheetId="3"/>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refreshError="1"/>
      <sheetData sheetId="1" refreshError="1"/>
      <sheetData sheetId="2" refreshError="1"/>
      <sheetData sheetId="3"/>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11 May "/>
      <sheetName val="12 May"/>
      <sheetName val="Sheet1"/>
    </sheetNames>
    <sheetDataSet>
      <sheetData sheetId="0"/>
      <sheetData sheetId="1"/>
      <sheetData sheetId="2"/>
      <sheetData sheetId="3"/>
      <sheetData sheetId="4"/>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refreshError="1"/>
      <sheetData sheetId="1" refreshError="1"/>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refreshError="1"/>
      <sheetData sheetId="1" refreshError="1"/>
      <sheetData sheetId="2" refreshError="1"/>
      <sheetData sheetId="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refreshError="1"/>
      <sheetData sheetId="1" refreshError="1"/>
      <sheetData sheetId="2" refreshError="1"/>
      <sheetData sheetId="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row r="39">
          <cell r="H39" t="str">
            <v>Yes</v>
          </cell>
        </row>
      </sheetData>
      <sheetData sheetId="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13 May 2020"/>
      <sheetName val="Incomplete"/>
      <sheetName val="Distributors"/>
      <sheetName val="11 May "/>
      <sheetName val="12 May"/>
      <sheetName val="Sheet1"/>
    </sheetNames>
    <sheetDataSet>
      <sheetData sheetId="0"/>
      <sheetData sheetId="1"/>
      <sheetData sheetId="2"/>
      <sheetData sheetId="3"/>
      <sheetData sheetId="4"/>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Incomplete"/>
      <sheetName val="Distributors"/>
      <sheetName val="Sheet1"/>
    </sheetNames>
    <sheetDataSet>
      <sheetData sheetId="0"/>
      <sheetData sheetId="1"/>
      <sheetData sheetId="2"/>
      <sheetData sheetId="3"/>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te"/>
      <sheetName val="14 May 2020"/>
      <sheetName val="13 May 2020"/>
      <sheetName val="Incomplete"/>
      <sheetName val="Distributors"/>
      <sheetName val="11 May "/>
      <sheetName val="12 May"/>
      <sheetName val="Sheet1"/>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ice.breakergt@yahoo.com" TargetMode="External"/><Relationship Id="rId13" Type="http://schemas.openxmlformats.org/officeDocument/2006/relationships/hyperlink" Target="mailto:kgabane.baps@gmail.com" TargetMode="External"/><Relationship Id="rId18" Type="http://schemas.openxmlformats.org/officeDocument/2006/relationships/hyperlink" Target="mailto:wayne@supplycor.co.za" TargetMode="External"/><Relationship Id="rId3" Type="http://schemas.openxmlformats.org/officeDocument/2006/relationships/hyperlink" Target="mailto:lebogang.mokwele@bbfsafety.com" TargetMode="External"/><Relationship Id="rId7" Type="http://schemas.openxmlformats.org/officeDocument/2006/relationships/hyperlink" Target="mailto:jaxon@yebo.co.za" TargetMode="External"/><Relationship Id="rId12" Type="http://schemas.openxmlformats.org/officeDocument/2006/relationships/hyperlink" Target="mailto:macnetbusinessdev@gmail.com" TargetMode="External"/><Relationship Id="rId17" Type="http://schemas.openxmlformats.org/officeDocument/2006/relationships/hyperlink" Target="mailto:maureens@stepaheadwear.co.za" TargetMode="External"/><Relationship Id="rId2" Type="http://schemas.openxmlformats.org/officeDocument/2006/relationships/hyperlink" Target="mailto:essack@alpac.co.za" TargetMode="External"/><Relationship Id="rId16" Type="http://schemas.openxmlformats.org/officeDocument/2006/relationships/hyperlink" Target="mailto:buyer@sirdicks.com" TargetMode="External"/><Relationship Id="rId20" Type="http://schemas.openxmlformats.org/officeDocument/2006/relationships/drawing" Target="../drawings/drawing1.xml"/><Relationship Id="rId1" Type="http://schemas.openxmlformats.org/officeDocument/2006/relationships/hyperlink" Target="mailto:gstenders@globalsource.co.za" TargetMode="External"/><Relationship Id="rId6" Type="http://schemas.openxmlformats.org/officeDocument/2006/relationships/hyperlink" Target="mailto:sales@fguniforms.co.za" TargetMode="External"/><Relationship Id="rId11" Type="http://schemas.openxmlformats.org/officeDocument/2006/relationships/hyperlink" Target="mailto:mpho.lisa777@gmail.com" TargetMode="External"/><Relationship Id="rId5" Type="http://schemas.openxmlformats.org/officeDocument/2006/relationships/hyperlink" Target="mailto:sales@carmihatters.co.za" TargetMode="External"/><Relationship Id="rId15" Type="http://schemas.openxmlformats.org/officeDocument/2006/relationships/hyperlink" Target="mailto:sales@rwtsa.com" TargetMode="External"/><Relationship Id="rId10" Type="http://schemas.openxmlformats.org/officeDocument/2006/relationships/hyperlink" Target="mailto:ACCOUNTS@LEOGLOSAFETY.COM" TargetMode="External"/><Relationship Id="rId19" Type="http://schemas.openxmlformats.org/officeDocument/2006/relationships/printerSettings" Target="../printerSettings/printerSettings1.bin"/><Relationship Id="rId4" Type="http://schemas.openxmlformats.org/officeDocument/2006/relationships/hyperlink" Target="mailto:premeshn@mweb.co.za" TargetMode="External"/><Relationship Id="rId9" Type="http://schemas.openxmlformats.org/officeDocument/2006/relationships/hyperlink" Target="mailto:kuresh@telkomsa.net" TargetMode="External"/><Relationship Id="rId14" Type="http://schemas.openxmlformats.org/officeDocument/2006/relationships/hyperlink" Target="mailto:mac@saiconpromo.com"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mailto:delaliunlimited@gmail.com" TargetMode="External"/><Relationship Id="rId299" Type="http://schemas.openxmlformats.org/officeDocument/2006/relationships/hyperlink" Target="mailto:nicole@gjv.co.za" TargetMode="External"/><Relationship Id="rId21" Type="http://schemas.openxmlformats.org/officeDocument/2006/relationships/hyperlink" Target="mailto:braemore2design@gmail.com" TargetMode="External"/><Relationship Id="rId63" Type="http://schemas.openxmlformats.org/officeDocument/2006/relationships/hyperlink" Target="mailto:siba.legacytransport@gamil.com" TargetMode="External"/><Relationship Id="rId159" Type="http://schemas.openxmlformats.org/officeDocument/2006/relationships/hyperlink" Target="mailto:autticlothing@gmail.com" TargetMode="External"/><Relationship Id="rId324" Type="http://schemas.openxmlformats.org/officeDocument/2006/relationships/hyperlink" Target="mailto:lesley-anne@uffashion.com" TargetMode="External"/><Relationship Id="rId366" Type="http://schemas.openxmlformats.org/officeDocument/2006/relationships/hyperlink" Target="mailto:hello@moscrib.com" TargetMode="External"/><Relationship Id="rId170" Type="http://schemas.openxmlformats.org/officeDocument/2006/relationships/hyperlink" Target="mailto:rodneypadayachee225@gmail.com" TargetMode="External"/><Relationship Id="rId226" Type="http://schemas.openxmlformats.org/officeDocument/2006/relationships/hyperlink" Target="mailto:elizamphuthi62@gmail.com" TargetMode="External"/><Relationship Id="rId268" Type="http://schemas.openxmlformats.org/officeDocument/2006/relationships/hyperlink" Target="mailto:ntando03@gmail.com" TargetMode="External"/><Relationship Id="rId32" Type="http://schemas.openxmlformats.org/officeDocument/2006/relationships/hyperlink" Target="mailto:siphiwen97@gmail.com" TargetMode="External"/><Relationship Id="rId74" Type="http://schemas.openxmlformats.org/officeDocument/2006/relationships/hyperlink" Target="mailto:kim@kimdavids.co.za" TargetMode="External"/><Relationship Id="rId128" Type="http://schemas.openxmlformats.org/officeDocument/2006/relationships/hyperlink" Target="mailto:vee@sanathtrading.co.za" TargetMode="External"/><Relationship Id="rId335" Type="http://schemas.openxmlformats.org/officeDocument/2006/relationships/hyperlink" Target="mailto:Hleziphi@ndundubala.co.za" TargetMode="External"/><Relationship Id="rId377" Type="http://schemas.openxmlformats.org/officeDocument/2006/relationships/hyperlink" Target="mailto:mhangomorton@gmail.com" TargetMode="External"/><Relationship Id="rId5" Type="http://schemas.openxmlformats.org/officeDocument/2006/relationships/hyperlink" Target="mailto:shaka@fortistle.com" TargetMode="External"/><Relationship Id="rId181" Type="http://schemas.openxmlformats.org/officeDocument/2006/relationships/hyperlink" Target="mailto:director@creatividad" TargetMode="External"/><Relationship Id="rId237" Type="http://schemas.openxmlformats.org/officeDocument/2006/relationships/hyperlink" Target="mailto:tsepok@justrsa.com" TargetMode="External"/><Relationship Id="rId402" Type="http://schemas.openxmlformats.org/officeDocument/2006/relationships/hyperlink" Target="mailto:gabisiled1@gmail.com" TargetMode="External"/><Relationship Id="rId279" Type="http://schemas.openxmlformats.org/officeDocument/2006/relationships/hyperlink" Target="mailto:qwestntsitsha@gmail.com" TargetMode="External"/><Relationship Id="rId43" Type="http://schemas.openxmlformats.org/officeDocument/2006/relationships/hyperlink" Target="mailto:masukuv82@gmail.com" TargetMode="External"/><Relationship Id="rId139" Type="http://schemas.openxmlformats.org/officeDocument/2006/relationships/hyperlink" Target="mailto:info@thefashionatelier.co.za" TargetMode="External"/><Relationship Id="rId290" Type="http://schemas.openxmlformats.org/officeDocument/2006/relationships/hyperlink" Target="mailto:designs@can-couture.com" TargetMode="External"/><Relationship Id="rId304" Type="http://schemas.openxmlformats.org/officeDocument/2006/relationships/hyperlink" Target="mailto:bonga@expandasign.net" TargetMode="External"/><Relationship Id="rId346" Type="http://schemas.openxmlformats.org/officeDocument/2006/relationships/hyperlink" Target="mailto:wynoprojects@gmail.com" TargetMode="External"/><Relationship Id="rId388" Type="http://schemas.openxmlformats.org/officeDocument/2006/relationships/hyperlink" Target="mailto:agnesmayekiso@icloud.com" TargetMode="External"/><Relationship Id="rId85" Type="http://schemas.openxmlformats.org/officeDocument/2006/relationships/hyperlink" Target="mailto:info@macrobest.co.za" TargetMode="External"/><Relationship Id="rId150" Type="http://schemas.openxmlformats.org/officeDocument/2006/relationships/hyperlink" Target="mailto:mmmaphoka@gmail.com" TargetMode="External"/><Relationship Id="rId192" Type="http://schemas.openxmlformats.org/officeDocument/2006/relationships/hyperlink" Target="mailto:Qhaconcepts@gmail.com" TargetMode="External"/><Relationship Id="rId206" Type="http://schemas.openxmlformats.org/officeDocument/2006/relationships/hyperlink" Target="mailto:makhare2016@gmail.com" TargetMode="External"/><Relationship Id="rId413" Type="http://schemas.openxmlformats.org/officeDocument/2006/relationships/hyperlink" Target="mailto:rofhiwa@morokgoinvestment.co.za" TargetMode="External"/><Relationship Id="rId248" Type="http://schemas.openxmlformats.org/officeDocument/2006/relationships/hyperlink" Target="mailto:edpest5@gmail.com" TargetMode="External"/><Relationship Id="rId12" Type="http://schemas.openxmlformats.org/officeDocument/2006/relationships/hyperlink" Target="mailto:gugulethu@live.co.za" TargetMode="External"/><Relationship Id="rId108" Type="http://schemas.openxmlformats.org/officeDocument/2006/relationships/hyperlink" Target="mailto:ngsiyo@shine-the-way.co.za" TargetMode="External"/><Relationship Id="rId315" Type="http://schemas.openxmlformats.org/officeDocument/2006/relationships/hyperlink" Target="mailto:leroy@smartart.co.za" TargetMode="External"/><Relationship Id="rId357" Type="http://schemas.openxmlformats.org/officeDocument/2006/relationships/hyperlink" Target="mailto:warren@outdoorcentre.co.za" TargetMode="External"/><Relationship Id="rId54" Type="http://schemas.openxmlformats.org/officeDocument/2006/relationships/hyperlink" Target="mailto:mardoradp@gmail.com" TargetMode="External"/><Relationship Id="rId96" Type="http://schemas.openxmlformats.org/officeDocument/2006/relationships/hyperlink" Target="mailto:blosmtrading@gmail.com" TargetMode="External"/><Relationship Id="rId161" Type="http://schemas.openxmlformats.org/officeDocument/2006/relationships/hyperlink" Target="mailto:Ponahatso.PrimaryCo244@gmail.com" TargetMode="External"/><Relationship Id="rId217" Type="http://schemas.openxmlformats.org/officeDocument/2006/relationships/hyperlink" Target="mailto:lusanda@houseoflh.com" TargetMode="External"/><Relationship Id="rId399" Type="http://schemas.openxmlformats.org/officeDocument/2006/relationships/hyperlink" Target="mailto:oprah.mhlanga@gmail.com" TargetMode="External"/><Relationship Id="rId259" Type="http://schemas.openxmlformats.org/officeDocument/2006/relationships/hyperlink" Target="mailto:pfh@live.co.za" TargetMode="External"/><Relationship Id="rId23" Type="http://schemas.openxmlformats.org/officeDocument/2006/relationships/hyperlink" Target="mailto:Lungam1@gmail.com" TargetMode="External"/><Relationship Id="rId119" Type="http://schemas.openxmlformats.org/officeDocument/2006/relationships/hyperlink" Target="mailto:info@premiermats.co.za" TargetMode="External"/><Relationship Id="rId270" Type="http://schemas.openxmlformats.org/officeDocument/2006/relationships/hyperlink" Target="mailto:khololeka@msn.com" TargetMode="External"/><Relationship Id="rId326" Type="http://schemas.openxmlformats.org/officeDocument/2006/relationships/hyperlink" Target="mailto:nolufefemolelekwa@yahoo.com" TargetMode="External"/><Relationship Id="rId65" Type="http://schemas.openxmlformats.org/officeDocument/2006/relationships/hyperlink" Target="mailto:dimakatso@amarimarketing.co.za" TargetMode="External"/><Relationship Id="rId130" Type="http://schemas.openxmlformats.org/officeDocument/2006/relationships/hyperlink" Target="mailto:sales@acgm.co.za" TargetMode="External"/><Relationship Id="rId368" Type="http://schemas.openxmlformats.org/officeDocument/2006/relationships/hyperlink" Target="mailto:bronwynnbuntting@gmail.com" TargetMode="External"/><Relationship Id="rId172" Type="http://schemas.openxmlformats.org/officeDocument/2006/relationships/hyperlink" Target="mailto:lorrainema@webmail.co.za" TargetMode="External"/><Relationship Id="rId228" Type="http://schemas.openxmlformats.org/officeDocument/2006/relationships/hyperlink" Target="mailto:hlaolilily@gmail.com" TargetMode="External"/><Relationship Id="rId281" Type="http://schemas.openxmlformats.org/officeDocument/2006/relationships/hyperlink" Target="mailto:mesatshwatrading@gmail.com" TargetMode="External"/><Relationship Id="rId337" Type="http://schemas.openxmlformats.org/officeDocument/2006/relationships/hyperlink" Target="mailto:Tk2mpho@gmail.com" TargetMode="External"/><Relationship Id="rId34" Type="http://schemas.openxmlformats.org/officeDocument/2006/relationships/hyperlink" Target="mailto:bookings@simies.co.za" TargetMode="External"/><Relationship Id="rId76" Type="http://schemas.openxmlformats.org/officeDocument/2006/relationships/hyperlink" Target="mailto:oyamamgudlwa@yahoo.com" TargetMode="External"/><Relationship Id="rId141" Type="http://schemas.openxmlformats.org/officeDocument/2006/relationships/hyperlink" Target="mailto:kingspriceprojects@gmail.com" TargetMode="External"/><Relationship Id="rId379" Type="http://schemas.openxmlformats.org/officeDocument/2006/relationships/hyperlink" Target="mailto:admin@kheinvetsments.co.za" TargetMode="External"/><Relationship Id="rId7" Type="http://schemas.openxmlformats.org/officeDocument/2006/relationships/hyperlink" Target="mailto:siba.legacytranspot@gmail.com" TargetMode="External"/><Relationship Id="rId183" Type="http://schemas.openxmlformats.org/officeDocument/2006/relationships/hyperlink" Target="mailto:leroy@smartart.co.za" TargetMode="External"/><Relationship Id="rId239" Type="http://schemas.openxmlformats.org/officeDocument/2006/relationships/hyperlink" Target="mailto:Emmanuel.Lebea@outlook.com" TargetMode="External"/><Relationship Id="rId390" Type="http://schemas.openxmlformats.org/officeDocument/2006/relationships/hyperlink" Target="mailto:muthumuni@gmail.com" TargetMode="External"/><Relationship Id="rId404" Type="http://schemas.openxmlformats.org/officeDocument/2006/relationships/hyperlink" Target="mailto:kuben@mastershredsa.co.za" TargetMode="External"/><Relationship Id="rId250" Type="http://schemas.openxmlformats.org/officeDocument/2006/relationships/hyperlink" Target="mailto:northsync@webmail.co.za" TargetMode="External"/><Relationship Id="rId292" Type="http://schemas.openxmlformats.org/officeDocument/2006/relationships/hyperlink" Target="mailto:themba.star2010@gmail.com" TargetMode="External"/><Relationship Id="rId306" Type="http://schemas.openxmlformats.org/officeDocument/2006/relationships/hyperlink" Target="mailto:ginidang@gmail.com" TargetMode="External"/><Relationship Id="rId45" Type="http://schemas.openxmlformats.org/officeDocument/2006/relationships/hyperlink" Target="mailto:futgenx@gmail.com" TargetMode="External"/><Relationship Id="rId87" Type="http://schemas.openxmlformats.org/officeDocument/2006/relationships/hyperlink" Target="mailto:sechabasewingmachines@gmail" TargetMode="External"/><Relationship Id="rId110" Type="http://schemas.openxmlformats.org/officeDocument/2006/relationships/hyperlink" Target="mailto:unathiny@gmail.com" TargetMode="External"/><Relationship Id="rId348" Type="http://schemas.openxmlformats.org/officeDocument/2006/relationships/hyperlink" Target="mailto:raj@purpleinfinity.co.za" TargetMode="External"/><Relationship Id="rId152" Type="http://schemas.openxmlformats.org/officeDocument/2006/relationships/hyperlink" Target="mailto:ntabennopi@gmail.com" TargetMode="External"/><Relationship Id="rId194" Type="http://schemas.openxmlformats.org/officeDocument/2006/relationships/hyperlink" Target="mailto:emelda.maile62@gmail.com" TargetMode="External"/><Relationship Id="rId208" Type="http://schemas.openxmlformats.org/officeDocument/2006/relationships/hyperlink" Target="mailto:bongani.francis97@gmail.com" TargetMode="External"/><Relationship Id="rId415" Type="http://schemas.openxmlformats.org/officeDocument/2006/relationships/hyperlink" Target="mailto:spangoprojects@gmail.com" TargetMode="External"/><Relationship Id="rId261" Type="http://schemas.openxmlformats.org/officeDocument/2006/relationships/hyperlink" Target="mailto:madibamohau@gmail.com" TargetMode="External"/><Relationship Id="rId14" Type="http://schemas.openxmlformats.org/officeDocument/2006/relationships/hyperlink" Target="mailto:anne_marie@meckluc.co.za" TargetMode="External"/><Relationship Id="rId56" Type="http://schemas.openxmlformats.org/officeDocument/2006/relationships/hyperlink" Target="mailto:bonga.nda@bsnconsultants.co.za" TargetMode="External"/><Relationship Id="rId317" Type="http://schemas.openxmlformats.org/officeDocument/2006/relationships/hyperlink" Target="mailto:vusithabethe3@gmail.com" TargetMode="External"/><Relationship Id="rId359" Type="http://schemas.openxmlformats.org/officeDocument/2006/relationships/hyperlink" Target="mailto:lungainvestments18@gmail.com" TargetMode="External"/><Relationship Id="rId98" Type="http://schemas.openxmlformats.org/officeDocument/2006/relationships/hyperlink" Target="mailto:genevieve@hbcollection.co.za" TargetMode="External"/><Relationship Id="rId121" Type="http://schemas.openxmlformats.org/officeDocument/2006/relationships/hyperlink" Target="mailto:sarshiaclothing@gmail.com" TargetMode="External"/><Relationship Id="rId163" Type="http://schemas.openxmlformats.org/officeDocument/2006/relationships/hyperlink" Target="mailto:mandy.classique@gmail.com" TargetMode="External"/><Relationship Id="rId219" Type="http://schemas.openxmlformats.org/officeDocument/2006/relationships/hyperlink" Target="mailto:mampoiz.mz@gmail.com" TargetMode="External"/><Relationship Id="rId370" Type="http://schemas.openxmlformats.org/officeDocument/2006/relationships/hyperlink" Target="mailto:kuhandza@gmail.com" TargetMode="External"/><Relationship Id="rId230" Type="http://schemas.openxmlformats.org/officeDocument/2006/relationships/hyperlink" Target="mailto:autticlothing@gmail.com" TargetMode="External"/><Relationship Id="rId25" Type="http://schemas.openxmlformats.org/officeDocument/2006/relationships/hyperlink" Target="mailto:info@mercykgaugelo.co.za" TargetMode="External"/><Relationship Id="rId67" Type="http://schemas.openxmlformats.org/officeDocument/2006/relationships/hyperlink" Target="mailto:masukuv82@gmail.com" TargetMode="External"/><Relationship Id="rId272" Type="http://schemas.openxmlformats.org/officeDocument/2006/relationships/hyperlink" Target="mailto:rosslyntshikalange@gmail.com" TargetMode="External"/><Relationship Id="rId328" Type="http://schemas.openxmlformats.org/officeDocument/2006/relationships/hyperlink" Target="mailto:hmolokomme@gmail.com" TargetMode="External"/><Relationship Id="rId132" Type="http://schemas.openxmlformats.org/officeDocument/2006/relationships/hyperlink" Target="mailto:angelique@geliqueonline.com" TargetMode="External"/><Relationship Id="rId174" Type="http://schemas.openxmlformats.org/officeDocument/2006/relationships/hyperlink" Target="mailto:loatel224@gmail.com" TargetMode="External"/><Relationship Id="rId381" Type="http://schemas.openxmlformats.org/officeDocument/2006/relationships/hyperlink" Target="mailto:matsaneng.yaya@gmail.com" TargetMode="External"/><Relationship Id="rId241" Type="http://schemas.openxmlformats.org/officeDocument/2006/relationships/hyperlink" Target="mailto:charity.bogosi@gmail.com" TargetMode="External"/><Relationship Id="rId36" Type="http://schemas.openxmlformats.org/officeDocument/2006/relationships/hyperlink" Target="mailto:yaseen@klevas.co.za" TargetMode="External"/><Relationship Id="rId283" Type="http://schemas.openxmlformats.org/officeDocument/2006/relationships/hyperlink" Target="mailto:roja@kingkisolutions.com" TargetMode="External"/><Relationship Id="rId339" Type="http://schemas.openxmlformats.org/officeDocument/2006/relationships/hyperlink" Target="mailto:Africanhorison@gmail.com" TargetMode="External"/><Relationship Id="rId78" Type="http://schemas.openxmlformats.org/officeDocument/2006/relationships/hyperlink" Target="mailto:info@zakhanyafitness.co.za" TargetMode="External"/><Relationship Id="rId101" Type="http://schemas.openxmlformats.org/officeDocument/2006/relationships/hyperlink" Target="mailto:dikarabo66@gmail.com" TargetMode="External"/><Relationship Id="rId143" Type="http://schemas.openxmlformats.org/officeDocument/2006/relationships/hyperlink" Target="mailto:gnkuna@gmail.com" TargetMode="External"/><Relationship Id="rId185" Type="http://schemas.openxmlformats.org/officeDocument/2006/relationships/hyperlink" Target="mailto:antheaschultz321@gmail.com" TargetMode="External"/><Relationship Id="rId350" Type="http://schemas.openxmlformats.org/officeDocument/2006/relationships/hyperlink" Target="mailto:romac6144@gmail.com" TargetMode="External"/><Relationship Id="rId406" Type="http://schemas.openxmlformats.org/officeDocument/2006/relationships/hyperlink" Target="mailto:ntosh.d@gmail.com" TargetMode="External"/><Relationship Id="rId9" Type="http://schemas.openxmlformats.org/officeDocument/2006/relationships/hyperlink" Target="mailto:ngalava@mayimele@gmail.com" TargetMode="External"/><Relationship Id="rId210" Type="http://schemas.openxmlformats.org/officeDocument/2006/relationships/hyperlink" Target="mailto:tanya@fashionalley.co.za" TargetMode="External"/><Relationship Id="rId392" Type="http://schemas.openxmlformats.org/officeDocument/2006/relationships/hyperlink" Target="mailto:xmasiza@gmail.com" TargetMode="External"/><Relationship Id="rId252" Type="http://schemas.openxmlformats.org/officeDocument/2006/relationships/hyperlink" Target="mailto:paulinaramusi@gmail.com" TargetMode="External"/><Relationship Id="rId294" Type="http://schemas.openxmlformats.org/officeDocument/2006/relationships/hyperlink" Target="mailto:kgabane.baps@gmail.com" TargetMode="External"/><Relationship Id="rId308" Type="http://schemas.openxmlformats.org/officeDocument/2006/relationships/hyperlink" Target="mailto:ngonyamabuhle@yahoo.com" TargetMode="External"/><Relationship Id="rId47" Type="http://schemas.openxmlformats.org/officeDocument/2006/relationships/hyperlink" Target="mailto:bantutraders@webmail.co.za" TargetMode="External"/><Relationship Id="rId89" Type="http://schemas.openxmlformats.org/officeDocument/2006/relationships/hyperlink" Target="mailto:zanele3@gmail.com" TargetMode="External"/><Relationship Id="rId112" Type="http://schemas.openxmlformats.org/officeDocument/2006/relationships/hyperlink" Target="mailto:ubucubu@webmail.co.za" TargetMode="External"/><Relationship Id="rId154" Type="http://schemas.openxmlformats.org/officeDocument/2006/relationships/hyperlink" Target="mailto:elizamphuthi62@gmail.com" TargetMode="External"/><Relationship Id="rId361" Type="http://schemas.openxmlformats.org/officeDocument/2006/relationships/hyperlink" Target="mailto:kananelogracedolo@gmail.com" TargetMode="External"/><Relationship Id="rId196" Type="http://schemas.openxmlformats.org/officeDocument/2006/relationships/hyperlink" Target="mailto:derrickmarconi@gmail.com" TargetMode="External"/><Relationship Id="rId417" Type="http://schemas.openxmlformats.org/officeDocument/2006/relationships/hyperlink" Target="mailto:thabanipp@gmail.com" TargetMode="External"/><Relationship Id="rId16" Type="http://schemas.openxmlformats.org/officeDocument/2006/relationships/hyperlink" Target="mailto:daniel@dazzleevents.co.za" TargetMode="External"/><Relationship Id="rId221" Type="http://schemas.openxmlformats.org/officeDocument/2006/relationships/hyperlink" Target="mailto:dcmosala@gmail.com" TargetMode="External"/><Relationship Id="rId263" Type="http://schemas.openxmlformats.org/officeDocument/2006/relationships/hyperlink" Target="mailto:wmmbonani85@gmail.com" TargetMode="External"/><Relationship Id="rId319" Type="http://schemas.openxmlformats.org/officeDocument/2006/relationships/hyperlink" Target="mailto:nox@xbr.co.za" TargetMode="External"/><Relationship Id="rId58" Type="http://schemas.openxmlformats.org/officeDocument/2006/relationships/hyperlink" Target="mailto:Sinethembastefane@gmail.com" TargetMode="External"/><Relationship Id="rId123" Type="http://schemas.openxmlformats.org/officeDocument/2006/relationships/hyperlink" Target="mailto:khongoloti@gmail.com" TargetMode="External"/><Relationship Id="rId330" Type="http://schemas.openxmlformats.org/officeDocument/2006/relationships/hyperlink" Target="mailto:victrainingin@gmail.com" TargetMode="External"/><Relationship Id="rId165" Type="http://schemas.openxmlformats.org/officeDocument/2006/relationships/hyperlink" Target="mailto:tnt.lioma@gmail.com" TargetMode="External"/><Relationship Id="rId372" Type="http://schemas.openxmlformats.org/officeDocument/2006/relationships/hyperlink" Target="mailto:edwin@gynetech.co.za" TargetMode="External"/><Relationship Id="rId232" Type="http://schemas.openxmlformats.org/officeDocument/2006/relationships/hyperlink" Target="mailto:Ponahatso.PrimaryCo244@gmail.com" TargetMode="External"/><Relationship Id="rId274" Type="http://schemas.openxmlformats.org/officeDocument/2006/relationships/hyperlink" Target="mailto:account@acpmarketing.co.za" TargetMode="External"/><Relationship Id="rId27" Type="http://schemas.openxmlformats.org/officeDocument/2006/relationships/hyperlink" Target="mailto:anton@zebrasolutions.co.za" TargetMode="External"/><Relationship Id="rId69" Type="http://schemas.openxmlformats.org/officeDocument/2006/relationships/hyperlink" Target="mailto:candicengobeni@ymail.com" TargetMode="External"/><Relationship Id="rId134" Type="http://schemas.openxmlformats.org/officeDocument/2006/relationships/hyperlink" Target="mailto:northsync@webmail.co.za" TargetMode="External"/><Relationship Id="rId80" Type="http://schemas.openxmlformats.org/officeDocument/2006/relationships/hyperlink" Target="mailto:simons@eastcoastclothing.co.za" TargetMode="External"/><Relationship Id="rId176" Type="http://schemas.openxmlformats.org/officeDocument/2006/relationships/hyperlink" Target="mailto:motshabile@gmail.com" TargetMode="External"/><Relationship Id="rId341" Type="http://schemas.openxmlformats.org/officeDocument/2006/relationships/hyperlink" Target="mailto:logan@corporate-gifts.biz" TargetMode="External"/><Relationship Id="rId383" Type="http://schemas.openxmlformats.org/officeDocument/2006/relationships/hyperlink" Target="mailto:sisebenzasonke@gmail.com" TargetMode="External"/><Relationship Id="rId201" Type="http://schemas.openxmlformats.org/officeDocument/2006/relationships/hyperlink" Target="mailto:arnoldbling@gmail.com" TargetMode="External"/><Relationship Id="rId243" Type="http://schemas.openxmlformats.org/officeDocument/2006/relationships/hyperlink" Target="mailto:pitsi.moloto@gmail.com" TargetMode="External"/><Relationship Id="rId285" Type="http://schemas.openxmlformats.org/officeDocument/2006/relationships/hyperlink" Target="mailto:info.sabtam@gmail.com" TargetMode="External"/><Relationship Id="rId17" Type="http://schemas.openxmlformats.org/officeDocument/2006/relationships/hyperlink" Target="mailto:kim@nkyimu.co.za" TargetMode="External"/><Relationship Id="rId38" Type="http://schemas.openxmlformats.org/officeDocument/2006/relationships/hyperlink" Target="mailto:nlekhuleni@hotmail.co.za" TargetMode="External"/><Relationship Id="rId59" Type="http://schemas.openxmlformats.org/officeDocument/2006/relationships/hyperlink" Target="mailto:fathir1@hotmail.com" TargetMode="External"/><Relationship Id="rId103" Type="http://schemas.openxmlformats.org/officeDocument/2006/relationships/hyperlink" Target="mailto:shiphrach@gmail.com" TargetMode="External"/><Relationship Id="rId124" Type="http://schemas.openxmlformats.org/officeDocument/2006/relationships/hyperlink" Target="mailto:moyosifiso@gmail.com" TargetMode="External"/><Relationship Id="rId310" Type="http://schemas.openxmlformats.org/officeDocument/2006/relationships/hyperlink" Target="mailto:successsekole@gmail.com" TargetMode="External"/><Relationship Id="rId70" Type="http://schemas.openxmlformats.org/officeDocument/2006/relationships/hyperlink" Target="mailto:tebo@info-africgroup.co.za" TargetMode="External"/><Relationship Id="rId91" Type="http://schemas.openxmlformats.org/officeDocument/2006/relationships/hyperlink" Target="mailto:mamaru1964@gmail.com" TargetMode="External"/><Relationship Id="rId145" Type="http://schemas.openxmlformats.org/officeDocument/2006/relationships/hyperlink" Target="mailto:tebogomashinini97@gmail.com" TargetMode="External"/><Relationship Id="rId166" Type="http://schemas.openxmlformats.org/officeDocument/2006/relationships/hyperlink" Target="mailto:magaguladm@magagulainc.co.za" TargetMode="External"/><Relationship Id="rId187" Type="http://schemas.openxmlformats.org/officeDocument/2006/relationships/hyperlink" Target="mailto:sdmalatji@gmail.com" TargetMode="External"/><Relationship Id="rId331" Type="http://schemas.openxmlformats.org/officeDocument/2006/relationships/hyperlink" Target="mailto:saleyatrading68@gmail.com" TargetMode="External"/><Relationship Id="rId352" Type="http://schemas.openxmlformats.org/officeDocument/2006/relationships/hyperlink" Target="mailto:moyosifiso@gmail.com" TargetMode="External"/><Relationship Id="rId373" Type="http://schemas.openxmlformats.org/officeDocument/2006/relationships/hyperlink" Target="mailto:info@simplex-za.co.za" TargetMode="External"/><Relationship Id="rId394" Type="http://schemas.openxmlformats.org/officeDocument/2006/relationships/hyperlink" Target="mailto:gcinile@ruraldolconsulting.co.za" TargetMode="External"/><Relationship Id="rId408" Type="http://schemas.openxmlformats.org/officeDocument/2006/relationships/hyperlink" Target="mailto:iintsizwaziphelele@gmail.com" TargetMode="External"/><Relationship Id="rId1" Type="http://schemas.openxmlformats.org/officeDocument/2006/relationships/hyperlink" Target="mailto:info@littleflowergirldresses.com" TargetMode="External"/><Relationship Id="rId212" Type="http://schemas.openxmlformats.org/officeDocument/2006/relationships/hyperlink" Target="mailto:chris74may@gmail.com" TargetMode="External"/><Relationship Id="rId233" Type="http://schemas.openxmlformats.org/officeDocument/2006/relationships/hyperlink" Target="mailto:agnesmampuli@gmail.com" TargetMode="External"/><Relationship Id="rId254" Type="http://schemas.openxmlformats.org/officeDocument/2006/relationships/hyperlink" Target="mailto:sifisocele701venoncele701@gmail.com" TargetMode="External"/><Relationship Id="rId28" Type="http://schemas.openxmlformats.org/officeDocument/2006/relationships/hyperlink" Target="mailto:orassiluxe@gmail.com" TargetMode="External"/><Relationship Id="rId49" Type="http://schemas.openxmlformats.org/officeDocument/2006/relationships/hyperlink" Target="mailto:account@acpmarketing.co.za" TargetMode="External"/><Relationship Id="rId114" Type="http://schemas.openxmlformats.org/officeDocument/2006/relationships/hyperlink" Target="mailto:mapulesekweng@gmail.com" TargetMode="External"/><Relationship Id="rId275" Type="http://schemas.openxmlformats.org/officeDocument/2006/relationships/hyperlink" Target="mailto:leratoswartz89@gmail.com" TargetMode="External"/><Relationship Id="rId296" Type="http://schemas.openxmlformats.org/officeDocument/2006/relationships/hyperlink" Target="mailto:aambijekanasnr@hotmail.com" TargetMode="External"/><Relationship Id="rId300" Type="http://schemas.openxmlformats.org/officeDocument/2006/relationships/hyperlink" Target="mailto:madikanea@yahoo.com" TargetMode="External"/><Relationship Id="rId60" Type="http://schemas.openxmlformats.org/officeDocument/2006/relationships/hyperlink" Target="mailto:pfh@live.co.za" TargetMode="External"/><Relationship Id="rId81" Type="http://schemas.openxmlformats.org/officeDocument/2006/relationships/hyperlink" Target="mailto:bayaphelasa@outlook.com" TargetMode="External"/><Relationship Id="rId135" Type="http://schemas.openxmlformats.org/officeDocument/2006/relationships/hyperlink" Target="mailto:bsh04051@gmail.com" TargetMode="External"/><Relationship Id="rId156" Type="http://schemas.openxmlformats.org/officeDocument/2006/relationships/hyperlink" Target="mailto:victoriavivac@gmail.com" TargetMode="External"/><Relationship Id="rId177" Type="http://schemas.openxmlformats.org/officeDocument/2006/relationships/hyperlink" Target="mailto:justing888@gmail.com" TargetMode="External"/><Relationship Id="rId198" Type="http://schemas.openxmlformats.org/officeDocument/2006/relationships/hyperlink" Target="mailto:morganmotshabi@icloud.com" TargetMode="External"/><Relationship Id="rId321" Type="http://schemas.openxmlformats.org/officeDocument/2006/relationships/hyperlink" Target="mailto:tumo.gaanakgomo@gmail.com" TargetMode="External"/><Relationship Id="rId342" Type="http://schemas.openxmlformats.org/officeDocument/2006/relationships/hyperlink" Target="mailto:Norman.Qobolo@gmail.com" TargetMode="External"/><Relationship Id="rId363" Type="http://schemas.openxmlformats.org/officeDocument/2006/relationships/hyperlink" Target="mailto:baobabdiamonds@gmail.com" TargetMode="External"/><Relationship Id="rId384" Type="http://schemas.openxmlformats.org/officeDocument/2006/relationships/hyperlink" Target="mailto:nosisa@siyathembana.com" TargetMode="External"/><Relationship Id="rId419" Type="http://schemas.openxmlformats.org/officeDocument/2006/relationships/hyperlink" Target="mailto:g.liebenberg@icloud.com" TargetMode="External"/><Relationship Id="rId202" Type="http://schemas.openxmlformats.org/officeDocument/2006/relationships/hyperlink" Target="mailto:doramalerotho1@gmail.com" TargetMode="External"/><Relationship Id="rId223" Type="http://schemas.openxmlformats.org/officeDocument/2006/relationships/hyperlink" Target="mailto:mothibedikk@gmail.com" TargetMode="External"/><Relationship Id="rId244" Type="http://schemas.openxmlformats.org/officeDocument/2006/relationships/hyperlink" Target="mailto:accounts@kurganleather.co.za" TargetMode="External"/><Relationship Id="rId18" Type="http://schemas.openxmlformats.org/officeDocument/2006/relationships/hyperlink" Target="mailto:kbees72@gmail.com" TargetMode="External"/><Relationship Id="rId39" Type="http://schemas.openxmlformats.org/officeDocument/2006/relationships/hyperlink" Target="mailto:ayrton.dasilva@fleminggroup.co.za" TargetMode="External"/><Relationship Id="rId265" Type="http://schemas.openxmlformats.org/officeDocument/2006/relationships/hyperlink" Target="mailto:bonga.nda@bsnconsultants.co.za" TargetMode="External"/><Relationship Id="rId286" Type="http://schemas.openxmlformats.org/officeDocument/2006/relationships/hyperlink" Target="mailto:info@tnhcollections.com" TargetMode="External"/><Relationship Id="rId50" Type="http://schemas.openxmlformats.org/officeDocument/2006/relationships/hyperlink" Target="mailto:nkatekotradings@gmail.com" TargetMode="External"/><Relationship Id="rId104" Type="http://schemas.openxmlformats.org/officeDocument/2006/relationships/hyperlink" Target="mailto:blosmtrading@gmail.com" TargetMode="External"/><Relationship Id="rId125" Type="http://schemas.openxmlformats.org/officeDocument/2006/relationships/hyperlink" Target="mailto:simphiwe.crush@gmail.com" TargetMode="External"/><Relationship Id="rId146" Type="http://schemas.openxmlformats.org/officeDocument/2006/relationships/hyperlink" Target="mailto:lusanda@houseoflh.com" TargetMode="External"/><Relationship Id="rId167" Type="http://schemas.openxmlformats.org/officeDocument/2006/relationships/hyperlink" Target="mailto:info@madirafashions.com" TargetMode="External"/><Relationship Id="rId188" Type="http://schemas.openxmlformats.org/officeDocument/2006/relationships/hyperlink" Target="mailto:kananelogracedolo@gmail.com" TargetMode="External"/><Relationship Id="rId311" Type="http://schemas.openxmlformats.org/officeDocument/2006/relationships/hyperlink" Target="mailto:Selma@uniqonsafety.co.za" TargetMode="External"/><Relationship Id="rId332" Type="http://schemas.openxmlformats.org/officeDocument/2006/relationships/hyperlink" Target="mailto:Pascal@cortex1.co.za" TargetMode="External"/><Relationship Id="rId353" Type="http://schemas.openxmlformats.org/officeDocument/2006/relationships/hyperlink" Target="mailto:simphiwe.crush@gmail.com" TargetMode="External"/><Relationship Id="rId374" Type="http://schemas.openxmlformats.org/officeDocument/2006/relationships/hyperlink" Target="mailto:info@siyabuddy.co.za/nomuntu@siyabuddy.co.za" TargetMode="External"/><Relationship Id="rId395" Type="http://schemas.openxmlformats.org/officeDocument/2006/relationships/hyperlink" Target="mailto:maitemodipa@webmail.co.za" TargetMode="External"/><Relationship Id="rId409" Type="http://schemas.openxmlformats.org/officeDocument/2006/relationships/hyperlink" Target="mailto:holdhandstogether@gmail.com" TargetMode="External"/><Relationship Id="rId71" Type="http://schemas.openxmlformats.org/officeDocument/2006/relationships/hyperlink" Target="mailto:denzylp@gmail.com" TargetMode="External"/><Relationship Id="rId92" Type="http://schemas.openxmlformats.org/officeDocument/2006/relationships/hyperlink" Target="mailto:mandiblakcotton@gmail.com" TargetMode="External"/><Relationship Id="rId213" Type="http://schemas.openxmlformats.org/officeDocument/2006/relationships/hyperlink" Target="mailto:masagitp@gmail.com" TargetMode="External"/><Relationship Id="rId234" Type="http://schemas.openxmlformats.org/officeDocument/2006/relationships/hyperlink" Target="mailto:linociam@gmail.com" TargetMode="External"/><Relationship Id="rId420" Type="http://schemas.openxmlformats.org/officeDocument/2006/relationships/printerSettings" Target="../printerSettings/printerSettings2.bin"/><Relationship Id="rId2" Type="http://schemas.openxmlformats.org/officeDocument/2006/relationships/hyperlink" Target="mailto:alongside.tp@gmail.com" TargetMode="External"/><Relationship Id="rId29" Type="http://schemas.openxmlformats.org/officeDocument/2006/relationships/hyperlink" Target="mailto:Lungam1@gmail.com" TargetMode="External"/><Relationship Id="rId255" Type="http://schemas.openxmlformats.org/officeDocument/2006/relationships/hyperlink" Target="mailto:ishmaelmokomane@gmail.com" TargetMode="External"/><Relationship Id="rId276" Type="http://schemas.openxmlformats.org/officeDocument/2006/relationships/hyperlink" Target="mailto:paulesh2015@gmail.com" TargetMode="External"/><Relationship Id="rId297" Type="http://schemas.openxmlformats.org/officeDocument/2006/relationships/hyperlink" Target="mailto:monyahi79@gmail.com" TargetMode="External"/><Relationship Id="rId40" Type="http://schemas.openxmlformats.org/officeDocument/2006/relationships/hyperlink" Target="mailto:oneilladmin@mweb.co.za" TargetMode="External"/><Relationship Id="rId115" Type="http://schemas.openxmlformats.org/officeDocument/2006/relationships/hyperlink" Target="mailto:asma@mokopu.co.za" TargetMode="External"/><Relationship Id="rId136" Type="http://schemas.openxmlformats.org/officeDocument/2006/relationships/hyperlink" Target="mailto:info.mbctraining@gmail.com" TargetMode="External"/><Relationship Id="rId157" Type="http://schemas.openxmlformats.org/officeDocument/2006/relationships/hyperlink" Target="mailto:nontozanele30@gnail.com" TargetMode="External"/><Relationship Id="rId178" Type="http://schemas.openxmlformats.org/officeDocument/2006/relationships/hyperlink" Target="mailto:info@laverttechnologist.co.za" TargetMode="External"/><Relationship Id="rId301" Type="http://schemas.openxmlformats.org/officeDocument/2006/relationships/hyperlink" Target="mailto:mce@greencourtesy.co.za" TargetMode="External"/><Relationship Id="rId322" Type="http://schemas.openxmlformats.org/officeDocument/2006/relationships/hyperlink" Target="mailto:sonti@fantasyprojects.co.za" TargetMode="External"/><Relationship Id="rId343" Type="http://schemas.openxmlformats.org/officeDocument/2006/relationships/hyperlink" Target="mailto:info@irfirm.co.za" TargetMode="External"/><Relationship Id="rId364" Type="http://schemas.openxmlformats.org/officeDocument/2006/relationships/hyperlink" Target="mailto:zondihb@gmail.com" TargetMode="External"/><Relationship Id="rId61" Type="http://schemas.openxmlformats.org/officeDocument/2006/relationships/hyperlink" Target="mailto:bigport.trading@gmail.com" TargetMode="External"/><Relationship Id="rId82" Type="http://schemas.openxmlformats.org/officeDocument/2006/relationships/hyperlink" Target="mailto:asikukula@gmail.com" TargetMode="External"/><Relationship Id="rId199" Type="http://schemas.openxmlformats.org/officeDocument/2006/relationships/hyperlink" Target="mailto:priscillam@phamose.co.za" TargetMode="External"/><Relationship Id="rId203" Type="http://schemas.openxmlformats.org/officeDocument/2006/relationships/hyperlink" Target="mailto:mthathiya44@gmail.com" TargetMode="External"/><Relationship Id="rId385" Type="http://schemas.openxmlformats.org/officeDocument/2006/relationships/hyperlink" Target="mailto:info@thespiritofafrica.co.za" TargetMode="External"/><Relationship Id="rId19" Type="http://schemas.openxmlformats.org/officeDocument/2006/relationships/hyperlink" Target="mailto:pamela.lozizwe@gmail.com" TargetMode="External"/><Relationship Id="rId224" Type="http://schemas.openxmlformats.org/officeDocument/2006/relationships/hyperlink" Target="mailto:ntabennopi@gmail.com" TargetMode="External"/><Relationship Id="rId245" Type="http://schemas.openxmlformats.org/officeDocument/2006/relationships/hyperlink" Target="mailto:csthabiso@gmail.com" TargetMode="External"/><Relationship Id="rId266" Type="http://schemas.openxmlformats.org/officeDocument/2006/relationships/hyperlink" Target="mailto:calvin@afrocentic.co.za" TargetMode="External"/><Relationship Id="rId287" Type="http://schemas.openxmlformats.org/officeDocument/2006/relationships/hyperlink" Target="mailto:info@campusfashion.co.za" TargetMode="External"/><Relationship Id="rId410" Type="http://schemas.openxmlformats.org/officeDocument/2006/relationships/hyperlink" Target="mailto:tharoholdingsgroup@gmail.com" TargetMode="External"/><Relationship Id="rId30" Type="http://schemas.openxmlformats.org/officeDocument/2006/relationships/hyperlink" Target="mailto:ziaziiva1@gmail.com" TargetMode="External"/><Relationship Id="rId105" Type="http://schemas.openxmlformats.org/officeDocument/2006/relationships/hyperlink" Target="mailto:tebogomashinini97@gmail.com" TargetMode="External"/><Relationship Id="rId126" Type="http://schemas.openxmlformats.org/officeDocument/2006/relationships/hyperlink" Target="mailto:atlegang1@hotmail.com" TargetMode="External"/><Relationship Id="rId147" Type="http://schemas.openxmlformats.org/officeDocument/2006/relationships/hyperlink" Target="mailto:lebogangbotipe@yahoo.com/practicontrading@gmail.com%3E" TargetMode="External"/><Relationship Id="rId168" Type="http://schemas.openxmlformats.org/officeDocument/2006/relationships/hyperlink" Target="mailto:zzmalandule@gmail.com" TargetMode="External"/><Relationship Id="rId312" Type="http://schemas.openxmlformats.org/officeDocument/2006/relationships/hyperlink" Target="mailto:matumelocm@yahoo.com" TargetMode="External"/><Relationship Id="rId333" Type="http://schemas.openxmlformats.org/officeDocument/2006/relationships/hyperlink" Target="mailto:temogomotsamai@gmail.com" TargetMode="External"/><Relationship Id="rId354" Type="http://schemas.openxmlformats.org/officeDocument/2006/relationships/hyperlink" Target="mailto:atlegang1@hotmail.com" TargetMode="External"/><Relationship Id="rId51" Type="http://schemas.openxmlformats.org/officeDocument/2006/relationships/hyperlink" Target="mailto:kuhandza@gmail.com" TargetMode="External"/><Relationship Id="rId72" Type="http://schemas.openxmlformats.org/officeDocument/2006/relationships/hyperlink" Target="mailto:dreamchaserclothing9@gmail.com" TargetMode="External"/><Relationship Id="rId93" Type="http://schemas.openxmlformats.org/officeDocument/2006/relationships/hyperlink" Target="mailto:siimons@eastcoastcllothiing..co..za" TargetMode="External"/><Relationship Id="rId189" Type="http://schemas.openxmlformats.org/officeDocument/2006/relationships/hyperlink" Target="mailto:slythembi@gmail.com" TargetMode="External"/><Relationship Id="rId375" Type="http://schemas.openxmlformats.org/officeDocument/2006/relationships/hyperlink" Target="mailto:jmdibetso@gmail.com" TargetMode="External"/><Relationship Id="rId396" Type="http://schemas.openxmlformats.org/officeDocument/2006/relationships/hyperlink" Target="mailto:cyass.acc@gmail.com" TargetMode="External"/><Relationship Id="rId3" Type="http://schemas.openxmlformats.org/officeDocument/2006/relationships/hyperlink" Target="mailto:mszee.enterprise@gmail.com" TargetMode="External"/><Relationship Id="rId214" Type="http://schemas.openxmlformats.org/officeDocument/2006/relationships/hyperlink" Target="mailto:thabinuntrends@gmail.com" TargetMode="External"/><Relationship Id="rId235" Type="http://schemas.openxmlformats.org/officeDocument/2006/relationships/hyperlink" Target="mailto:mandy.classique@gmail.com" TargetMode="External"/><Relationship Id="rId256" Type="http://schemas.openxmlformats.org/officeDocument/2006/relationships/hyperlink" Target="mailto:dumi@chepa.co.za" TargetMode="External"/><Relationship Id="rId277" Type="http://schemas.openxmlformats.org/officeDocument/2006/relationships/hyperlink" Target="mailto:csthabiso@gmail.com" TargetMode="External"/><Relationship Id="rId298" Type="http://schemas.openxmlformats.org/officeDocument/2006/relationships/hyperlink" Target="mailto:osphayo.m@gmail.com" TargetMode="External"/><Relationship Id="rId400" Type="http://schemas.openxmlformats.org/officeDocument/2006/relationships/hyperlink" Target="mailto:mastermadebbq@gmail.com" TargetMode="External"/><Relationship Id="rId421" Type="http://schemas.openxmlformats.org/officeDocument/2006/relationships/drawing" Target="../drawings/drawing2.xml"/><Relationship Id="rId116" Type="http://schemas.openxmlformats.org/officeDocument/2006/relationships/hyperlink" Target="mailto:pfunzo.keletso@gmail.com" TargetMode="External"/><Relationship Id="rId137" Type="http://schemas.openxmlformats.org/officeDocument/2006/relationships/hyperlink" Target="mailto:23group@telkomsa.net" TargetMode="External"/><Relationship Id="rId158" Type="http://schemas.openxmlformats.org/officeDocument/2006/relationships/hyperlink" Target="mailto:mmradebe47@gmail.com" TargetMode="External"/><Relationship Id="rId302" Type="http://schemas.openxmlformats.org/officeDocument/2006/relationships/hyperlink" Target="mailto:thongwanatrading@yahoo.com" TargetMode="External"/><Relationship Id="rId323" Type="http://schemas.openxmlformats.org/officeDocument/2006/relationships/hyperlink" Target="mailto:chris@rosehipdesign.co.za" TargetMode="External"/><Relationship Id="rId344" Type="http://schemas.openxmlformats.org/officeDocument/2006/relationships/hyperlink" Target="mailto:myclimamark@gmail.com" TargetMode="External"/><Relationship Id="rId20" Type="http://schemas.openxmlformats.org/officeDocument/2006/relationships/hyperlink" Target="mailto:lindikabasa@hotmail.com" TargetMode="External"/><Relationship Id="rId41" Type="http://schemas.openxmlformats.org/officeDocument/2006/relationships/hyperlink" Target="mailto:bhaktasipho@gmail.com" TargetMode="External"/><Relationship Id="rId62" Type="http://schemas.openxmlformats.org/officeDocument/2006/relationships/hyperlink" Target="mailto:adillatiff4@gmail.com" TargetMode="External"/><Relationship Id="rId83" Type="http://schemas.openxmlformats.org/officeDocument/2006/relationships/hyperlink" Target="mailto:watiwatzsonme@gmail.com" TargetMode="External"/><Relationship Id="rId179" Type="http://schemas.openxmlformats.org/officeDocument/2006/relationships/hyperlink" Target="mailto:eunicemabena664@gmail.com" TargetMode="External"/><Relationship Id="rId365" Type="http://schemas.openxmlformats.org/officeDocument/2006/relationships/hyperlink" Target="mailto:craig@timeclothing.co.za" TargetMode="External"/><Relationship Id="rId386" Type="http://schemas.openxmlformats.org/officeDocument/2006/relationships/hyperlink" Target="mailto:rendanivh@gmail.com" TargetMode="External"/><Relationship Id="rId190" Type="http://schemas.openxmlformats.org/officeDocument/2006/relationships/hyperlink" Target="mailto:frobbertse@e-v-e.co.za" TargetMode="External"/><Relationship Id="rId204" Type="http://schemas.openxmlformats.org/officeDocument/2006/relationships/hyperlink" Target="mailto:margaret@sncanvas.co.za" TargetMode="External"/><Relationship Id="rId225" Type="http://schemas.openxmlformats.org/officeDocument/2006/relationships/hyperlink" Target="mailto:nthabelengsnyman2@gmail.com" TargetMode="External"/><Relationship Id="rId246" Type="http://schemas.openxmlformats.org/officeDocument/2006/relationships/hyperlink" Target="mailto:Info@campusfashion.co.zamsiziwabantu10@gmail.com" TargetMode="External"/><Relationship Id="rId267" Type="http://schemas.openxmlformats.org/officeDocument/2006/relationships/hyperlink" Target="mailto:mardoradp@gmail.com" TargetMode="External"/><Relationship Id="rId288" Type="http://schemas.openxmlformats.org/officeDocument/2006/relationships/hyperlink" Target="mailto:molutsiamirah@gmail.com" TargetMode="External"/><Relationship Id="rId411" Type="http://schemas.openxmlformats.org/officeDocument/2006/relationships/hyperlink" Target="mailto:Moorishb.dj@gmail.com" TargetMode="External"/><Relationship Id="rId106" Type="http://schemas.openxmlformats.org/officeDocument/2006/relationships/hyperlink" Target="mailto:hanganasisanda@gmail.com" TargetMode="External"/><Relationship Id="rId127" Type="http://schemas.openxmlformats.org/officeDocument/2006/relationships/hyperlink" Target="mailto:thulasindi@gmail.com%3E" TargetMode="External"/><Relationship Id="rId313" Type="http://schemas.openxmlformats.org/officeDocument/2006/relationships/hyperlink" Target="mailto:flourgirlz@yahoo.com" TargetMode="External"/><Relationship Id="rId10" Type="http://schemas.openxmlformats.org/officeDocument/2006/relationships/hyperlink" Target="mailto:ouma@plus-fab.com" TargetMode="External"/><Relationship Id="rId31" Type="http://schemas.openxmlformats.org/officeDocument/2006/relationships/hyperlink" Target="mailto:Ammy.rooi01@gmail.com" TargetMode="External"/><Relationship Id="rId52" Type="http://schemas.openxmlformats.org/officeDocument/2006/relationships/hyperlink" Target="mailto:khololeka@msn.com" TargetMode="External"/><Relationship Id="rId73" Type="http://schemas.openxmlformats.org/officeDocument/2006/relationships/hyperlink" Target="mailto:avishbhadhai@yahoo.com" TargetMode="External"/><Relationship Id="rId94" Type="http://schemas.openxmlformats.org/officeDocument/2006/relationships/hyperlink" Target="mailto:zatodoxptyltd@gmail.com" TargetMode="External"/><Relationship Id="rId148" Type="http://schemas.openxmlformats.org/officeDocument/2006/relationships/hyperlink" Target="mailto:mampoiz.mz@gmail.com" TargetMode="External"/><Relationship Id="rId169" Type="http://schemas.openxmlformats.org/officeDocument/2006/relationships/hyperlink" Target="mailto:noqomilevicky@gmail.com" TargetMode="External"/><Relationship Id="rId334" Type="http://schemas.openxmlformats.org/officeDocument/2006/relationships/hyperlink" Target="mailto:gcina@businessrunway.co.za&#160;" TargetMode="External"/><Relationship Id="rId355" Type="http://schemas.openxmlformats.org/officeDocument/2006/relationships/hyperlink" Target="mailto:thulasindi@gmail.com%3E" TargetMode="External"/><Relationship Id="rId376" Type="http://schemas.openxmlformats.org/officeDocument/2006/relationships/hyperlink" Target="mailto:khololeka@msn.com" TargetMode="External"/><Relationship Id="rId397" Type="http://schemas.openxmlformats.org/officeDocument/2006/relationships/hyperlink" Target="mailto:pmabotha@yahoo.com" TargetMode="External"/><Relationship Id="rId4" Type="http://schemas.openxmlformats.org/officeDocument/2006/relationships/hyperlink" Target="mailto:ntdmabunda@gmail.com" TargetMode="External"/><Relationship Id="rId180" Type="http://schemas.openxmlformats.org/officeDocument/2006/relationships/hyperlink" Target="mailto:makwande123@gmail.com" TargetMode="External"/><Relationship Id="rId215" Type="http://schemas.openxmlformats.org/officeDocument/2006/relationships/hyperlink" Target="mailto:zandiledube85@gmail.com" TargetMode="External"/><Relationship Id="rId236" Type="http://schemas.openxmlformats.org/officeDocument/2006/relationships/hyperlink" Target="mailto:nontozanele30@gnail.com" TargetMode="External"/><Relationship Id="rId257" Type="http://schemas.openxmlformats.org/officeDocument/2006/relationships/hyperlink" Target="http://www.manhood.co.za/" TargetMode="External"/><Relationship Id="rId278" Type="http://schemas.openxmlformats.org/officeDocument/2006/relationships/hyperlink" Target="mailto:sikumnotho@gmail.com" TargetMode="External"/><Relationship Id="rId401" Type="http://schemas.openxmlformats.org/officeDocument/2006/relationships/hyperlink" Target="mailto:mninizotrading@yahoo.co.za" TargetMode="External"/><Relationship Id="rId422" Type="http://schemas.openxmlformats.org/officeDocument/2006/relationships/vmlDrawing" Target="../drawings/vmlDrawing1.vml"/><Relationship Id="rId303" Type="http://schemas.openxmlformats.org/officeDocument/2006/relationships/hyperlink" Target="mailto:naidooj@thuthukaoffice.co.za" TargetMode="External"/><Relationship Id="rId42" Type="http://schemas.openxmlformats.org/officeDocument/2006/relationships/hyperlink" Target="mailto:letukamohale@gmail.com" TargetMode="External"/><Relationship Id="rId84" Type="http://schemas.openxmlformats.org/officeDocument/2006/relationships/hyperlink" Target="mailto:braphoenix@gmail.com" TargetMode="External"/><Relationship Id="rId138" Type="http://schemas.openxmlformats.org/officeDocument/2006/relationships/hyperlink" Target="mailto:prudence_mangwanatala@yahoo.com" TargetMode="External"/><Relationship Id="rId345" Type="http://schemas.openxmlformats.org/officeDocument/2006/relationships/hyperlink" Target="mailto:nkosirefiloe12@gmail.com" TargetMode="External"/><Relationship Id="rId387" Type="http://schemas.openxmlformats.org/officeDocument/2006/relationships/hyperlink" Target="mailto:sndamase@musawethucleaning.co.za" TargetMode="External"/><Relationship Id="rId191" Type="http://schemas.openxmlformats.org/officeDocument/2006/relationships/hyperlink" Target="mailto:Juanita.Seekola@gmail.com" TargetMode="External"/><Relationship Id="rId205" Type="http://schemas.openxmlformats.org/officeDocument/2006/relationships/hyperlink" Target="mailto:mamailamonica@gmail.com" TargetMode="External"/><Relationship Id="rId247" Type="http://schemas.openxmlformats.org/officeDocument/2006/relationships/hyperlink" Target="mailto:sirudlatrading369@gmail.com" TargetMode="External"/><Relationship Id="rId412" Type="http://schemas.openxmlformats.org/officeDocument/2006/relationships/hyperlink" Target="mailto:emilyt@stepaheadwear.co.za" TargetMode="External"/><Relationship Id="rId107" Type="http://schemas.openxmlformats.org/officeDocument/2006/relationships/hyperlink" Target="mailto:genevieve@hbcollection.co.za" TargetMode="External"/><Relationship Id="rId289" Type="http://schemas.openxmlformats.org/officeDocument/2006/relationships/hyperlink" Target="mailto:bunnnoxolo@gmail.com" TargetMode="External"/><Relationship Id="rId11" Type="http://schemas.openxmlformats.org/officeDocument/2006/relationships/hyperlink" Target="mailto:byvallycreations@gmail.com" TargetMode="External"/><Relationship Id="rId53" Type="http://schemas.openxmlformats.org/officeDocument/2006/relationships/hyperlink" Target="mailto:ntando03@gmail.com" TargetMode="External"/><Relationship Id="rId149" Type="http://schemas.openxmlformats.org/officeDocument/2006/relationships/hyperlink" Target="mailto:masentle.lukhele@gmail.com" TargetMode="External"/><Relationship Id="rId314" Type="http://schemas.openxmlformats.org/officeDocument/2006/relationships/hyperlink" Target="mailto:patriciad@innodev.co.za" TargetMode="External"/><Relationship Id="rId356" Type="http://schemas.openxmlformats.org/officeDocument/2006/relationships/hyperlink" Target="mailto:vee@sanathtrading.co.za" TargetMode="External"/><Relationship Id="rId398" Type="http://schemas.openxmlformats.org/officeDocument/2006/relationships/hyperlink" Target="mailto:myclimamark@gmail.com" TargetMode="External"/><Relationship Id="rId95" Type="http://schemas.openxmlformats.org/officeDocument/2006/relationships/hyperlink" Target="mailto:shiphrach@gmail.com" TargetMode="External"/><Relationship Id="rId160" Type="http://schemas.openxmlformats.org/officeDocument/2006/relationships/hyperlink" Target="mailto:shebealex3@gmail.com" TargetMode="External"/><Relationship Id="rId216" Type="http://schemas.openxmlformats.org/officeDocument/2006/relationships/hyperlink" Target="mailto:chiyanokwazi@gmail.com" TargetMode="External"/><Relationship Id="rId423" Type="http://schemas.openxmlformats.org/officeDocument/2006/relationships/comments" Target="../comments1.xml"/><Relationship Id="rId258" Type="http://schemas.openxmlformats.org/officeDocument/2006/relationships/hyperlink" Target="mailto:bbeaubel@bobnoel.co.za" TargetMode="External"/><Relationship Id="rId22" Type="http://schemas.openxmlformats.org/officeDocument/2006/relationships/hyperlink" Target="mailto:hnshabangu@gmail.com" TargetMode="External"/><Relationship Id="rId64" Type="http://schemas.openxmlformats.org/officeDocument/2006/relationships/hyperlink" Target="mailto:sstrinitytrading@gmail.com" TargetMode="External"/><Relationship Id="rId118" Type="http://schemas.openxmlformats.org/officeDocument/2006/relationships/hyperlink" Target="mailto:altruisticsolution@outlook.com" TargetMode="External"/><Relationship Id="rId325" Type="http://schemas.openxmlformats.org/officeDocument/2006/relationships/hyperlink" Target="mailto:sam-la@iafrica.com" TargetMode="External"/><Relationship Id="rId367" Type="http://schemas.openxmlformats.org/officeDocument/2006/relationships/hyperlink" Target="mailto:megzmcouture144@gmail.com" TargetMode="External"/><Relationship Id="rId171" Type="http://schemas.openxmlformats.org/officeDocument/2006/relationships/hyperlink" Target="mailto:habi@htmsa.co.za" TargetMode="External"/><Relationship Id="rId227" Type="http://schemas.openxmlformats.org/officeDocument/2006/relationships/hyperlink" Target="mailto:victoriavivac@gmail.com" TargetMode="External"/><Relationship Id="rId269" Type="http://schemas.openxmlformats.org/officeDocument/2006/relationships/hyperlink" Target="mailto:matumelocm@yahoo.com" TargetMode="External"/><Relationship Id="rId33" Type="http://schemas.openxmlformats.org/officeDocument/2006/relationships/hyperlink" Target="mailto:cafebhcc@gmail.com" TargetMode="External"/><Relationship Id="rId129" Type="http://schemas.openxmlformats.org/officeDocument/2006/relationships/hyperlink" Target="mailto:ytsheketshe@gmail.com" TargetMode="External"/><Relationship Id="rId280" Type="http://schemas.openxmlformats.org/officeDocument/2006/relationships/hyperlink" Target="mailto:pinkykgengwr89@gmail.com" TargetMode="External"/><Relationship Id="rId336" Type="http://schemas.openxmlformats.org/officeDocument/2006/relationships/hyperlink" Target="mailto:Farhaana@dipula.co.za" TargetMode="External"/><Relationship Id="rId75" Type="http://schemas.openxmlformats.org/officeDocument/2006/relationships/hyperlink" Target="mailto:ipelengn@gmail.com" TargetMode="External"/><Relationship Id="rId140" Type="http://schemas.openxmlformats.org/officeDocument/2006/relationships/hyperlink" Target="mailto:director@creatividad.co.za" TargetMode="External"/><Relationship Id="rId182" Type="http://schemas.openxmlformats.org/officeDocument/2006/relationships/hyperlink" Target="mailto:mgmtirara@gmail.com" TargetMode="External"/><Relationship Id="rId378" Type="http://schemas.openxmlformats.org/officeDocument/2006/relationships/hyperlink" Target="mailto:ndlovut@ntsg.co.za" TargetMode="External"/><Relationship Id="rId403" Type="http://schemas.openxmlformats.org/officeDocument/2006/relationships/hyperlink" Target="mailto:desme@desmedesigns.co.za" TargetMode="External"/><Relationship Id="rId6" Type="http://schemas.openxmlformats.org/officeDocument/2006/relationships/hyperlink" Target="mailto:samsrecp@gmail.com" TargetMode="External"/><Relationship Id="rId238" Type="http://schemas.openxmlformats.org/officeDocument/2006/relationships/hyperlink" Target="mailto:tnt.lioma@gmail.com" TargetMode="External"/><Relationship Id="rId291" Type="http://schemas.openxmlformats.org/officeDocument/2006/relationships/hyperlink" Target="mailto:lalushka@office-studio.co.za" TargetMode="External"/><Relationship Id="rId305" Type="http://schemas.openxmlformats.org/officeDocument/2006/relationships/hyperlink" Target="mailto:sales@triniteqresources.com" TargetMode="External"/><Relationship Id="rId347" Type="http://schemas.openxmlformats.org/officeDocument/2006/relationships/hyperlink" Target="mailto:info@premiermats.co.za" TargetMode="External"/><Relationship Id="rId44" Type="http://schemas.openxmlformats.org/officeDocument/2006/relationships/hyperlink" Target="mailto:dimakatso@amarimarketing.co.za" TargetMode="External"/><Relationship Id="rId86" Type="http://schemas.openxmlformats.org/officeDocument/2006/relationships/hyperlink" Target="mailto:teboltina@gmail.com" TargetMode="External"/><Relationship Id="rId151" Type="http://schemas.openxmlformats.org/officeDocument/2006/relationships/hyperlink" Target="mailto:mothibedikk@gmail.com" TargetMode="External"/><Relationship Id="rId389" Type="http://schemas.openxmlformats.org/officeDocument/2006/relationships/hyperlink" Target="mailto:mvulenik@hotmail.com" TargetMode="External"/><Relationship Id="rId193" Type="http://schemas.openxmlformats.org/officeDocument/2006/relationships/hyperlink" Target="mailto:oprah.mhlanga@gmail.com" TargetMode="External"/><Relationship Id="rId207" Type="http://schemas.openxmlformats.org/officeDocument/2006/relationships/hyperlink" Target="mailto:zukebpt@gmail.com" TargetMode="External"/><Relationship Id="rId249" Type="http://schemas.openxmlformats.org/officeDocument/2006/relationships/hyperlink" Target="mailto:sophiemaso86@gmail.com" TargetMode="External"/><Relationship Id="rId414" Type="http://schemas.openxmlformats.org/officeDocument/2006/relationships/hyperlink" Target="mailto:mzansigolfinnovation@gmail.com" TargetMode="External"/><Relationship Id="rId13" Type="http://schemas.openxmlformats.org/officeDocument/2006/relationships/hyperlink" Target="mailto:actsmultipurpose@gmail.com" TargetMode="External"/><Relationship Id="rId109" Type="http://schemas.openxmlformats.org/officeDocument/2006/relationships/hyperlink" Target="mailto:naidoo12@gmail.com" TargetMode="External"/><Relationship Id="rId260" Type="http://schemas.openxmlformats.org/officeDocument/2006/relationships/hyperlink" Target="mailto:fathir1@hotmail.com" TargetMode="External"/><Relationship Id="rId316" Type="http://schemas.openxmlformats.org/officeDocument/2006/relationships/hyperlink" Target="mailto:tabithastylenfashioncorner@gmail.com" TargetMode="External"/><Relationship Id="rId55" Type="http://schemas.openxmlformats.org/officeDocument/2006/relationships/hyperlink" Target="mailto:calvin@afrocentic.co.za" TargetMode="External"/><Relationship Id="rId97" Type="http://schemas.openxmlformats.org/officeDocument/2006/relationships/hyperlink" Target="mailto:hanganasisanda@gmail.com" TargetMode="External"/><Relationship Id="rId120" Type="http://schemas.openxmlformats.org/officeDocument/2006/relationships/hyperlink" Target="mailto:raj@purpleinfinity.co.za" TargetMode="External"/><Relationship Id="rId358" Type="http://schemas.openxmlformats.org/officeDocument/2006/relationships/hyperlink" Target="mailto:ytsheketshe@gmail.com" TargetMode="External"/><Relationship Id="rId162" Type="http://schemas.openxmlformats.org/officeDocument/2006/relationships/hyperlink" Target="mailto:agnesmampuli@gmail.com" TargetMode="External"/><Relationship Id="rId218" Type="http://schemas.openxmlformats.org/officeDocument/2006/relationships/hyperlink" Target="mailto:lebogangbotipe@yahoo.com/practicontrading@gmail.com%3E" TargetMode="External"/><Relationship Id="rId271" Type="http://schemas.openxmlformats.org/officeDocument/2006/relationships/hyperlink" Target="mailto:kuhandza@gmail.com" TargetMode="External"/><Relationship Id="rId24" Type="http://schemas.openxmlformats.org/officeDocument/2006/relationships/hyperlink" Target="mailto:Kemotseng.group18@gmail.com" TargetMode="External"/><Relationship Id="rId66" Type="http://schemas.openxmlformats.org/officeDocument/2006/relationships/hyperlink" Target="mailto:mamaru1964@gmail.com" TargetMode="External"/><Relationship Id="rId131" Type="http://schemas.openxmlformats.org/officeDocument/2006/relationships/hyperlink" Target="mailto:zolandcepe@gmail.com" TargetMode="External"/><Relationship Id="rId327" Type="http://schemas.openxmlformats.org/officeDocument/2006/relationships/hyperlink" Target="mailto:thembi@oliverdivineinteriors.co.za" TargetMode="External"/><Relationship Id="rId369" Type="http://schemas.openxmlformats.org/officeDocument/2006/relationships/hyperlink" Target="mailto:elbeth@elbethgillis.co.za" TargetMode="External"/><Relationship Id="rId173" Type="http://schemas.openxmlformats.org/officeDocument/2006/relationships/hyperlink" Target="mailto:hhequityhold@gmail.com" TargetMode="External"/><Relationship Id="rId229" Type="http://schemas.openxmlformats.org/officeDocument/2006/relationships/hyperlink" Target="mailto:mmradebe47@gmail.com" TargetMode="External"/><Relationship Id="rId380" Type="http://schemas.openxmlformats.org/officeDocument/2006/relationships/hyperlink" Target="mailto:Hluvukanicontractors@gmail.com" TargetMode="External"/><Relationship Id="rId240" Type="http://schemas.openxmlformats.org/officeDocument/2006/relationships/hyperlink" Target="mailto:zola@armstronginc.co.za" TargetMode="External"/><Relationship Id="rId35" Type="http://schemas.openxmlformats.org/officeDocument/2006/relationships/hyperlink" Target="mailto:leafwayco@gmail.com" TargetMode="External"/><Relationship Id="rId77" Type="http://schemas.openxmlformats.org/officeDocument/2006/relationships/hyperlink" Target="mailto:gcinile@gmail.com" TargetMode="External"/><Relationship Id="rId100" Type="http://schemas.openxmlformats.org/officeDocument/2006/relationships/hyperlink" Target="mailto:tsalach.solutionspty@gmail.com" TargetMode="External"/><Relationship Id="rId282" Type="http://schemas.openxmlformats.org/officeDocument/2006/relationships/hyperlink" Target="mailto:phililejoycedumakude@gmail.com" TargetMode="External"/><Relationship Id="rId338" Type="http://schemas.openxmlformats.org/officeDocument/2006/relationships/hyperlink" Target="mailto:nomvuyo@el8tedproductions.co.za" TargetMode="External"/><Relationship Id="rId8" Type="http://schemas.openxmlformats.org/officeDocument/2006/relationships/hyperlink" Target="mailto:yaseen@klevas.co.za" TargetMode="External"/><Relationship Id="rId142" Type="http://schemas.openxmlformats.org/officeDocument/2006/relationships/hyperlink" Target="mailto:repaircityholdings@gmail.com" TargetMode="External"/><Relationship Id="rId184" Type="http://schemas.openxmlformats.org/officeDocument/2006/relationships/hyperlink" Target="mailto:makgale@ptabloed.co.za" TargetMode="External"/><Relationship Id="rId391" Type="http://schemas.openxmlformats.org/officeDocument/2006/relationships/hyperlink" Target="mailto:mlungisimazibukog0@%20gmail.com" TargetMode="External"/><Relationship Id="rId405" Type="http://schemas.openxmlformats.org/officeDocument/2006/relationships/hyperlink" Target="mailto:info@eyako.co.za" TargetMode="External"/><Relationship Id="rId251" Type="http://schemas.openxmlformats.org/officeDocument/2006/relationships/hyperlink" Target="mailto:amokelane.mathobela10@gmail.com" TargetMode="External"/><Relationship Id="rId46" Type="http://schemas.openxmlformats.org/officeDocument/2006/relationships/hyperlink" Target="mailto:info@mktproject.co.za" TargetMode="External"/><Relationship Id="rId293" Type="http://schemas.openxmlformats.org/officeDocument/2006/relationships/hyperlink" Target="mailto:rhitora@gmail.com" TargetMode="External"/><Relationship Id="rId307" Type="http://schemas.openxmlformats.org/officeDocument/2006/relationships/hyperlink" Target="mailto:paulesh2015@gmail.com" TargetMode="External"/><Relationship Id="rId349" Type="http://schemas.openxmlformats.org/officeDocument/2006/relationships/hyperlink" Target="mailto:sarshiaclothing@gmail.com" TargetMode="External"/><Relationship Id="rId88" Type="http://schemas.openxmlformats.org/officeDocument/2006/relationships/hyperlink" Target="mailto:zanele3@gmail.com" TargetMode="External"/><Relationship Id="rId111" Type="http://schemas.openxmlformats.org/officeDocument/2006/relationships/hyperlink" Target="mailto:pravashnie@vodamail.co.za" TargetMode="External"/><Relationship Id="rId153" Type="http://schemas.openxmlformats.org/officeDocument/2006/relationships/hyperlink" Target="mailto:nthabelengsnyman2@gmail.com" TargetMode="External"/><Relationship Id="rId195" Type="http://schemas.openxmlformats.org/officeDocument/2006/relationships/hyperlink" Target="mailto:nembudanit@yahoo.com" TargetMode="External"/><Relationship Id="rId209" Type="http://schemas.openxmlformats.org/officeDocument/2006/relationships/hyperlink" Target="mailto:info@otintervenes.co.za" TargetMode="External"/><Relationship Id="rId360" Type="http://schemas.openxmlformats.org/officeDocument/2006/relationships/hyperlink" Target="mailto:sales@acgm.co.za" TargetMode="External"/><Relationship Id="rId416" Type="http://schemas.openxmlformats.org/officeDocument/2006/relationships/hyperlink" Target="mailto:info@theblaquebox.co.za" TargetMode="External"/><Relationship Id="rId220" Type="http://schemas.openxmlformats.org/officeDocument/2006/relationships/hyperlink" Target="mailto:masentle.lukhele@gmail.com" TargetMode="External"/><Relationship Id="rId15" Type="http://schemas.openxmlformats.org/officeDocument/2006/relationships/hyperlink" Target="mailto:justing888@gmail.com" TargetMode="External"/><Relationship Id="rId57" Type="http://schemas.openxmlformats.org/officeDocument/2006/relationships/hyperlink" Target="mailto:info@spytek.co.za" TargetMode="External"/><Relationship Id="rId262" Type="http://schemas.openxmlformats.org/officeDocument/2006/relationships/hyperlink" Target="mailto:dikgopapiet7@gmailcom" TargetMode="External"/><Relationship Id="rId318" Type="http://schemas.openxmlformats.org/officeDocument/2006/relationships/hyperlink" Target="mailto:thabile@kumojacommunications.co.za" TargetMode="External"/><Relationship Id="rId99" Type="http://schemas.openxmlformats.org/officeDocument/2006/relationships/hyperlink" Target="mailto:unathiny@gmail.com" TargetMode="External"/><Relationship Id="rId122" Type="http://schemas.openxmlformats.org/officeDocument/2006/relationships/hyperlink" Target="mailto:romac6144@gmail.com" TargetMode="External"/><Relationship Id="rId164" Type="http://schemas.openxmlformats.org/officeDocument/2006/relationships/hyperlink" Target="mailto:tsepok@justrsa.com" TargetMode="External"/><Relationship Id="rId371" Type="http://schemas.openxmlformats.org/officeDocument/2006/relationships/hyperlink" Target="mailto:hildamlouw@mweb.co.za" TargetMode="External"/><Relationship Id="rId26" Type="http://schemas.openxmlformats.org/officeDocument/2006/relationships/hyperlink" Target="mailto:orders@ekhayasa.co.za" TargetMode="External"/><Relationship Id="rId231" Type="http://schemas.openxmlformats.org/officeDocument/2006/relationships/hyperlink" Target="mailto:shebealex3@gmail.com" TargetMode="External"/><Relationship Id="rId273" Type="http://schemas.openxmlformats.org/officeDocument/2006/relationships/hyperlink" Target="mailto:nkatekotradings@gmail.com" TargetMode="External"/><Relationship Id="rId329" Type="http://schemas.openxmlformats.org/officeDocument/2006/relationships/hyperlink" Target="mailto:ipelengmahura@gmail.com" TargetMode="External"/><Relationship Id="rId68" Type="http://schemas.openxmlformats.org/officeDocument/2006/relationships/hyperlink" Target="mailto:letukamohale@gmail.com" TargetMode="External"/><Relationship Id="rId133" Type="http://schemas.openxmlformats.org/officeDocument/2006/relationships/hyperlink" Target="mailto:vhutambo@gmail.com" TargetMode="External"/><Relationship Id="rId175" Type="http://schemas.openxmlformats.org/officeDocument/2006/relationships/hyperlink" Target="mailto:abafazibabantu@gmail.com" TargetMode="External"/><Relationship Id="rId340" Type="http://schemas.openxmlformats.org/officeDocument/2006/relationships/hyperlink" Target="mailto:lesibamaile@gmail.com" TargetMode="External"/><Relationship Id="rId200" Type="http://schemas.openxmlformats.org/officeDocument/2006/relationships/hyperlink" Target="mailto:tshegomaloka@hotmail.com" TargetMode="External"/><Relationship Id="rId382" Type="http://schemas.openxmlformats.org/officeDocument/2006/relationships/hyperlink" Target="mailto:sales@sedibahealth.com" TargetMode="External"/><Relationship Id="rId242" Type="http://schemas.openxmlformats.org/officeDocument/2006/relationships/hyperlink" Target="mailto:tebogo.molotsi@yahoo.com" TargetMode="External"/><Relationship Id="rId284" Type="http://schemas.openxmlformats.org/officeDocument/2006/relationships/hyperlink" Target="mailto:zandilenovoyo@gmail.com" TargetMode="External"/><Relationship Id="rId37" Type="http://schemas.openxmlformats.org/officeDocument/2006/relationships/hyperlink" Target="mailto:vugumaservices@gmail.com" TargetMode="External"/><Relationship Id="rId79" Type="http://schemas.openxmlformats.org/officeDocument/2006/relationships/hyperlink" Target="mailto:info@design26.co.za" TargetMode="External"/><Relationship Id="rId102" Type="http://schemas.openxmlformats.org/officeDocument/2006/relationships/hyperlink" Target="mailto:zatodoxptyltd@gmail.com" TargetMode="External"/><Relationship Id="rId144" Type="http://schemas.openxmlformats.org/officeDocument/2006/relationships/hyperlink" Target="mailto:Linus.a1@telkomsa.net" TargetMode="External"/><Relationship Id="rId90" Type="http://schemas.openxmlformats.org/officeDocument/2006/relationships/hyperlink" Target="mailto:reipopilecoop@gmail.com" TargetMode="External"/><Relationship Id="rId186" Type="http://schemas.openxmlformats.org/officeDocument/2006/relationships/hyperlink" Target="mailto:info@mahoriginals.co.za" TargetMode="External"/><Relationship Id="rId351" Type="http://schemas.openxmlformats.org/officeDocument/2006/relationships/hyperlink" Target="mailto:khongoloti@gmail.com" TargetMode="External"/><Relationship Id="rId393" Type="http://schemas.openxmlformats.org/officeDocument/2006/relationships/hyperlink" Target="mailto:info@value-ppe.co.za" TargetMode="External"/><Relationship Id="rId407" Type="http://schemas.openxmlformats.org/officeDocument/2006/relationships/hyperlink" Target="mailto:myburgheugenia@gmail.com" TargetMode="External"/><Relationship Id="rId211" Type="http://schemas.openxmlformats.org/officeDocument/2006/relationships/hyperlink" Target="mailto:linda@3xlapparel.co.za" TargetMode="External"/><Relationship Id="rId253" Type="http://schemas.openxmlformats.org/officeDocument/2006/relationships/hyperlink" Target="mailto:info@sinkwasethu.com" TargetMode="External"/><Relationship Id="rId295" Type="http://schemas.openxmlformats.org/officeDocument/2006/relationships/hyperlink" Target="mailto:naki@kgabang.com" TargetMode="External"/><Relationship Id="rId309" Type="http://schemas.openxmlformats.org/officeDocument/2006/relationships/hyperlink" Target="mailto:anthea@nunabean.co.za" TargetMode="External"/><Relationship Id="rId48" Type="http://schemas.openxmlformats.org/officeDocument/2006/relationships/hyperlink" Target="mailto:mmuleramothibe@gmail.com" TargetMode="External"/><Relationship Id="rId113" Type="http://schemas.openxmlformats.org/officeDocument/2006/relationships/hyperlink" Target="mailto:info.yshift@gmail.com" TargetMode="External"/><Relationship Id="rId320" Type="http://schemas.openxmlformats.org/officeDocument/2006/relationships/hyperlink" Target="mailto:nkgokologe@gmail.com" TargetMode="External"/><Relationship Id="rId155" Type="http://schemas.openxmlformats.org/officeDocument/2006/relationships/hyperlink" Target="mailto:hlaolilily@gmail.com" TargetMode="External"/><Relationship Id="rId197" Type="http://schemas.openxmlformats.org/officeDocument/2006/relationships/hyperlink" Target="mailto:info@stylesubstratum.co.za" TargetMode="External"/><Relationship Id="rId362" Type="http://schemas.openxmlformats.org/officeDocument/2006/relationships/hyperlink" Target="mailto:seigoestates@gmail.com" TargetMode="External"/><Relationship Id="rId418" Type="http://schemas.openxmlformats.org/officeDocument/2006/relationships/hyperlink" Target="mailto:lihlubi@gmail.com" TargetMode="External"/><Relationship Id="rId222" Type="http://schemas.openxmlformats.org/officeDocument/2006/relationships/hyperlink" Target="mailto:mmmaphoka@gmail.com" TargetMode="External"/><Relationship Id="rId264" Type="http://schemas.openxmlformats.org/officeDocument/2006/relationships/hyperlink" Target="mailto:madeyidevelopment@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2"/>
  <sheetViews>
    <sheetView workbookViewId="0">
      <selection activeCell="A3" sqref="A3:H22"/>
    </sheetView>
  </sheetViews>
  <sheetFormatPr defaultColWidth="9.109375" defaultRowHeight="60" customHeight="1" x14ac:dyDescent="0.3"/>
  <cols>
    <col min="1" max="1" width="34.44140625" style="34" bestFit="1" customWidth="1"/>
    <col min="2" max="2" width="25.21875" style="7" bestFit="1" customWidth="1"/>
    <col min="3" max="3" width="20.33203125" style="7" bestFit="1" customWidth="1"/>
    <col min="4" max="4" width="14.44140625" style="7" bestFit="1" customWidth="1"/>
    <col min="5" max="5" width="31.109375" style="7" bestFit="1" customWidth="1"/>
    <col min="6" max="6" width="19.44140625" style="410" customWidth="1"/>
    <col min="7" max="7" width="17.44140625" style="1" customWidth="1"/>
    <col min="8" max="8" width="30.44140625" style="1" customWidth="1"/>
    <col min="9" max="16384" width="9.109375" style="7"/>
  </cols>
  <sheetData>
    <row r="1" spans="1:9" s="31" customFormat="1" ht="60" customHeight="1" x14ac:dyDescent="0.3">
      <c r="A1" s="411" t="s">
        <v>5793</v>
      </c>
      <c r="B1" s="411"/>
      <c r="C1" s="411"/>
      <c r="D1" s="411"/>
      <c r="E1" s="411"/>
      <c r="F1" s="411"/>
      <c r="G1" s="411"/>
      <c r="H1" s="411"/>
    </row>
    <row r="2" spans="1:9" s="32" customFormat="1" ht="60" customHeight="1" thickBot="1" x14ac:dyDescent="0.35">
      <c r="A2" s="411" t="s">
        <v>1618</v>
      </c>
      <c r="B2" s="411"/>
      <c r="C2" s="411"/>
      <c r="D2" s="411"/>
      <c r="E2" s="411"/>
      <c r="F2" s="411"/>
      <c r="G2" s="411"/>
      <c r="H2" s="411"/>
      <c r="I2" s="2" t="s">
        <v>883</v>
      </c>
    </row>
    <row r="3" spans="1:9" s="33" customFormat="1" ht="60" customHeight="1" x14ac:dyDescent="0.3">
      <c r="A3" s="60" t="s">
        <v>884</v>
      </c>
      <c r="B3" s="61" t="s">
        <v>885</v>
      </c>
      <c r="C3" s="61" t="s">
        <v>886</v>
      </c>
      <c r="D3" s="61" t="s">
        <v>887</v>
      </c>
      <c r="E3" s="61" t="s">
        <v>888</v>
      </c>
      <c r="F3" s="61" t="s">
        <v>889</v>
      </c>
      <c r="G3" s="61" t="s">
        <v>58</v>
      </c>
      <c r="H3" s="61" t="s">
        <v>5792</v>
      </c>
    </row>
    <row r="4" spans="1:9" ht="60" customHeight="1" x14ac:dyDescent="0.3">
      <c r="A4" s="46" t="s">
        <v>890</v>
      </c>
      <c r="B4" s="47" t="s">
        <v>891</v>
      </c>
      <c r="C4" s="47" t="s">
        <v>892</v>
      </c>
      <c r="D4" s="47" t="s">
        <v>893</v>
      </c>
      <c r="E4" s="48" t="s">
        <v>894</v>
      </c>
      <c r="F4" s="408">
        <v>50000</v>
      </c>
      <c r="G4" s="49" t="s">
        <v>59</v>
      </c>
      <c r="H4" s="49" t="s">
        <v>527</v>
      </c>
    </row>
    <row r="5" spans="1:9" ht="60" customHeight="1" x14ac:dyDescent="0.3">
      <c r="A5" s="46" t="s">
        <v>895</v>
      </c>
      <c r="B5" s="47" t="s">
        <v>896</v>
      </c>
      <c r="C5" s="47" t="s">
        <v>897</v>
      </c>
      <c r="D5" s="47" t="s">
        <v>898</v>
      </c>
      <c r="E5" s="48" t="s">
        <v>899</v>
      </c>
      <c r="F5" s="409">
        <v>50000</v>
      </c>
      <c r="G5" s="50" t="s">
        <v>59</v>
      </c>
      <c r="H5" s="49" t="s">
        <v>527</v>
      </c>
    </row>
    <row r="6" spans="1:9" ht="60" customHeight="1" x14ac:dyDescent="0.3">
      <c r="A6" s="46" t="s">
        <v>905</v>
      </c>
      <c r="B6" s="47" t="s">
        <v>906</v>
      </c>
      <c r="C6" s="47" t="s">
        <v>907</v>
      </c>
      <c r="D6" s="47" t="s">
        <v>908</v>
      </c>
      <c r="E6" s="51" t="s">
        <v>909</v>
      </c>
      <c r="F6" s="409">
        <v>50000</v>
      </c>
      <c r="G6" s="50" t="s">
        <v>59</v>
      </c>
      <c r="H6" s="49" t="s">
        <v>527</v>
      </c>
    </row>
    <row r="7" spans="1:9" ht="60" customHeight="1" x14ac:dyDescent="0.3">
      <c r="A7" s="46" t="s">
        <v>900</v>
      </c>
      <c r="B7" s="47" t="s">
        <v>901</v>
      </c>
      <c r="C7" s="47" t="s">
        <v>902</v>
      </c>
      <c r="D7" s="47" t="s">
        <v>903</v>
      </c>
      <c r="E7" s="48" t="s">
        <v>904</v>
      </c>
      <c r="F7" s="409">
        <v>50000</v>
      </c>
      <c r="G7" s="50" t="s">
        <v>738</v>
      </c>
      <c r="H7" s="49" t="s">
        <v>527</v>
      </c>
    </row>
    <row r="8" spans="1:9" ht="60" customHeight="1" x14ac:dyDescent="0.3">
      <c r="A8" s="46" t="s">
        <v>910</v>
      </c>
      <c r="B8" s="47" t="s">
        <v>911</v>
      </c>
      <c r="C8" s="47" t="s">
        <v>912</v>
      </c>
      <c r="D8" s="47"/>
      <c r="E8" s="48" t="s">
        <v>913</v>
      </c>
      <c r="F8" s="409">
        <v>50000</v>
      </c>
      <c r="G8" s="52" t="s">
        <v>738</v>
      </c>
      <c r="H8" s="49" t="s">
        <v>527</v>
      </c>
    </row>
    <row r="9" spans="1:9" ht="60" customHeight="1" x14ac:dyDescent="0.3">
      <c r="A9" s="46" t="s">
        <v>914</v>
      </c>
      <c r="B9" s="47" t="s">
        <v>915</v>
      </c>
      <c r="C9" s="47" t="s">
        <v>916</v>
      </c>
      <c r="D9" s="47" t="s">
        <v>917</v>
      </c>
      <c r="E9" s="48" t="s">
        <v>918</v>
      </c>
      <c r="F9" s="409">
        <v>50000</v>
      </c>
      <c r="G9" s="50" t="s">
        <v>61</v>
      </c>
      <c r="H9" s="49" t="s">
        <v>527</v>
      </c>
    </row>
    <row r="10" spans="1:9" ht="60" customHeight="1" x14ac:dyDescent="0.3">
      <c r="A10" s="46" t="s">
        <v>919</v>
      </c>
      <c r="B10" s="47" t="s">
        <v>920</v>
      </c>
      <c r="C10" s="47" t="s">
        <v>921</v>
      </c>
      <c r="D10" s="47" t="s">
        <v>922</v>
      </c>
      <c r="E10" s="48" t="s">
        <v>923</v>
      </c>
      <c r="F10" s="409">
        <v>50000</v>
      </c>
      <c r="G10" s="50" t="s">
        <v>924</v>
      </c>
      <c r="H10" s="49" t="s">
        <v>527</v>
      </c>
    </row>
    <row r="11" spans="1:9" ht="60" customHeight="1" x14ac:dyDescent="0.3">
      <c r="A11" s="46" t="s">
        <v>925</v>
      </c>
      <c r="B11" s="47" t="s">
        <v>926</v>
      </c>
      <c r="C11" s="47" t="s">
        <v>927</v>
      </c>
      <c r="D11" s="47" t="s">
        <v>928</v>
      </c>
      <c r="E11" s="48" t="s">
        <v>929</v>
      </c>
      <c r="F11" s="409">
        <v>50000</v>
      </c>
      <c r="G11" s="53" t="s">
        <v>62</v>
      </c>
      <c r="H11" s="49" t="s">
        <v>527</v>
      </c>
    </row>
    <row r="12" spans="1:9" ht="60" customHeight="1" x14ac:dyDescent="0.3">
      <c r="A12" s="46" t="s">
        <v>930</v>
      </c>
      <c r="B12" s="47" t="s">
        <v>931</v>
      </c>
      <c r="C12" s="47" t="s">
        <v>932</v>
      </c>
      <c r="D12" s="47" t="s">
        <v>933</v>
      </c>
      <c r="E12" s="51" t="s">
        <v>934</v>
      </c>
      <c r="F12" s="409">
        <v>50000</v>
      </c>
      <c r="G12" s="50" t="s">
        <v>59</v>
      </c>
      <c r="H12" s="49" t="s">
        <v>527</v>
      </c>
    </row>
    <row r="13" spans="1:9" ht="60" customHeight="1" x14ac:dyDescent="0.3">
      <c r="A13" s="46" t="s">
        <v>935</v>
      </c>
      <c r="B13" s="47" t="s">
        <v>23</v>
      </c>
      <c r="C13" s="47" t="s">
        <v>5797</v>
      </c>
      <c r="D13" s="47" t="s">
        <v>936</v>
      </c>
      <c r="E13" s="51" t="s">
        <v>937</v>
      </c>
      <c r="F13" s="409">
        <v>50000</v>
      </c>
      <c r="G13" s="54" t="s">
        <v>59</v>
      </c>
      <c r="H13" s="49" t="s">
        <v>527</v>
      </c>
    </row>
    <row r="14" spans="1:9" ht="60" customHeight="1" x14ac:dyDescent="0.3">
      <c r="A14" s="46" t="s">
        <v>938</v>
      </c>
      <c r="B14" s="47" t="s">
        <v>939</v>
      </c>
      <c r="C14" s="47" t="s">
        <v>940</v>
      </c>
      <c r="D14" s="47" t="s">
        <v>941</v>
      </c>
      <c r="E14" s="48" t="s">
        <v>942</v>
      </c>
      <c r="F14" s="409">
        <v>50000</v>
      </c>
      <c r="G14" s="54" t="s">
        <v>738</v>
      </c>
      <c r="H14" s="49" t="s">
        <v>527</v>
      </c>
    </row>
    <row r="15" spans="1:9" ht="60" customHeight="1" x14ac:dyDescent="0.3">
      <c r="A15" s="46" t="s">
        <v>943</v>
      </c>
      <c r="B15" s="47" t="s">
        <v>944</v>
      </c>
      <c r="C15" s="47" t="s">
        <v>945</v>
      </c>
      <c r="D15" s="47" t="s">
        <v>946</v>
      </c>
      <c r="E15" s="48" t="s">
        <v>947</v>
      </c>
      <c r="F15" s="409">
        <v>50000</v>
      </c>
      <c r="G15" s="50" t="s">
        <v>738</v>
      </c>
      <c r="H15" s="49" t="s">
        <v>527</v>
      </c>
    </row>
    <row r="16" spans="1:9" ht="60" customHeight="1" x14ac:dyDescent="0.3">
      <c r="A16" s="55" t="s">
        <v>948</v>
      </c>
      <c r="B16" s="56" t="s">
        <v>949</v>
      </c>
      <c r="C16" s="47" t="s">
        <v>950</v>
      </c>
      <c r="D16" s="57" t="s">
        <v>951</v>
      </c>
      <c r="E16" s="57" t="s">
        <v>952</v>
      </c>
      <c r="F16" s="409">
        <v>50000</v>
      </c>
      <c r="G16" s="50" t="s">
        <v>61</v>
      </c>
      <c r="H16" s="49" t="s">
        <v>527</v>
      </c>
    </row>
    <row r="17" spans="1:8" ht="60" customHeight="1" x14ac:dyDescent="0.3">
      <c r="A17" s="46" t="s">
        <v>953</v>
      </c>
      <c r="B17" s="47" t="s">
        <v>954</v>
      </c>
      <c r="C17" s="47" t="s">
        <v>955</v>
      </c>
      <c r="D17" s="47" t="s">
        <v>956</v>
      </c>
      <c r="E17" s="48" t="s">
        <v>3999</v>
      </c>
      <c r="F17" s="409">
        <v>50000</v>
      </c>
      <c r="G17" s="58" t="s">
        <v>738</v>
      </c>
      <c r="H17" s="49" t="s">
        <v>527</v>
      </c>
    </row>
    <row r="18" spans="1:8" ht="60" customHeight="1" x14ac:dyDescent="0.3">
      <c r="A18" s="46" t="s">
        <v>957</v>
      </c>
      <c r="B18" s="47" t="s">
        <v>958</v>
      </c>
      <c r="C18" s="47" t="s">
        <v>4000</v>
      </c>
      <c r="D18" s="47" t="s">
        <v>959</v>
      </c>
      <c r="E18" s="48" t="s">
        <v>960</v>
      </c>
      <c r="F18" s="409">
        <v>50000</v>
      </c>
      <c r="G18" s="54" t="s">
        <v>738</v>
      </c>
      <c r="H18" s="49" t="s">
        <v>527</v>
      </c>
    </row>
    <row r="19" spans="1:8" ht="60" customHeight="1" x14ac:dyDescent="0.3">
      <c r="A19" s="46" t="s">
        <v>961</v>
      </c>
      <c r="B19" s="47" t="s">
        <v>962</v>
      </c>
      <c r="C19" s="47" t="s">
        <v>963</v>
      </c>
      <c r="D19" s="47" t="s">
        <v>964</v>
      </c>
      <c r="E19" s="48" t="s">
        <v>965</v>
      </c>
      <c r="F19" s="409">
        <v>50000</v>
      </c>
      <c r="G19" s="58" t="s">
        <v>738</v>
      </c>
      <c r="H19" s="49" t="s">
        <v>527</v>
      </c>
    </row>
    <row r="20" spans="1:8" ht="60" customHeight="1" x14ac:dyDescent="0.3">
      <c r="A20" s="46" t="s">
        <v>966</v>
      </c>
      <c r="B20" s="47" t="s">
        <v>967</v>
      </c>
      <c r="C20" s="47" t="s">
        <v>968</v>
      </c>
      <c r="D20" s="47" t="s">
        <v>969</v>
      </c>
      <c r="E20" s="48" t="s">
        <v>198</v>
      </c>
      <c r="F20" s="409">
        <v>50000</v>
      </c>
      <c r="G20" s="50" t="s">
        <v>61</v>
      </c>
      <c r="H20" s="49" t="s">
        <v>527</v>
      </c>
    </row>
    <row r="21" spans="1:8" ht="60" customHeight="1" x14ac:dyDescent="0.3">
      <c r="A21" s="55" t="s">
        <v>970</v>
      </c>
      <c r="B21" s="57" t="s">
        <v>971</v>
      </c>
      <c r="C21" s="57" t="s">
        <v>972</v>
      </c>
      <c r="D21" s="57" t="s">
        <v>973</v>
      </c>
      <c r="E21" s="59" t="s">
        <v>974</v>
      </c>
      <c r="F21" s="409">
        <v>50000</v>
      </c>
      <c r="G21" s="50" t="s">
        <v>738</v>
      </c>
      <c r="H21" s="49" t="s">
        <v>527</v>
      </c>
    </row>
    <row r="22" spans="1:8" ht="60" customHeight="1" x14ac:dyDescent="0.3">
      <c r="A22" s="46" t="s">
        <v>975</v>
      </c>
      <c r="B22" s="47" t="s">
        <v>976</v>
      </c>
      <c r="C22" s="47" t="s">
        <v>977</v>
      </c>
      <c r="D22" s="47" t="s">
        <v>978</v>
      </c>
      <c r="E22" s="48" t="s">
        <v>979</v>
      </c>
      <c r="F22" s="409">
        <v>50000</v>
      </c>
      <c r="G22" s="50" t="s">
        <v>738</v>
      </c>
      <c r="H22" s="49" t="s">
        <v>527</v>
      </c>
    </row>
  </sheetData>
  <sheetProtection sheet="1" objects="1" scenarios="1" selectLockedCells="1" sort="0" autoFilter="0" selectUnlockedCells="1"/>
  <protectedRanges>
    <protectedRange sqref="A3:H22" name="AllowSortFilter"/>
  </protectedRanges>
  <autoFilter ref="A3:H22" xr:uid="{8EFD0242-83A9-4D59-B8FD-15C5D32E82A3}">
    <sortState ref="A4:H22">
      <sortCondition ref="A4:A22"/>
    </sortState>
  </autoFilter>
  <mergeCells count="2">
    <mergeCell ref="A2:H2"/>
    <mergeCell ref="A1:H1"/>
  </mergeCells>
  <hyperlinks>
    <hyperlink ref="E4" r:id="rId1" xr:uid="{00000000-0004-0000-0000-000000000000}"/>
    <hyperlink ref="E5" r:id="rId2" display="mailto:essack@alpac.co.za" xr:uid="{00000000-0004-0000-0000-000001000000}"/>
    <hyperlink ref="E7" r:id="rId3" display="mailto:lebogang.mokwele@bbfsafety.com" xr:uid="{00000000-0004-0000-0000-000002000000}"/>
    <hyperlink ref="E6" r:id="rId4" display="mailto:premeshn@mweb.co.za" xr:uid="{00000000-0004-0000-0000-000003000000}"/>
    <hyperlink ref="E8" r:id="rId5" display="mailto:sales@carmihatters.co.za" xr:uid="{00000000-0004-0000-0000-000004000000}"/>
    <hyperlink ref="E9" r:id="rId6" xr:uid="{00000000-0004-0000-0000-000005000000}"/>
    <hyperlink ref="E10" r:id="rId7" display="mailto:jaxon@yebo.co.za" xr:uid="{00000000-0004-0000-0000-000006000000}"/>
    <hyperlink ref="E11" r:id="rId8" display="mailto:ice.breakergt@yahoo.com" xr:uid="{00000000-0004-0000-0000-000007000000}"/>
    <hyperlink ref="E12" r:id="rId9" display="mailto:kuresh@telkomsa.net" xr:uid="{00000000-0004-0000-0000-000008000000}"/>
    <hyperlink ref="E13" r:id="rId10" display="mailto:ACCOUNTS@LEOGLOSAFETY.COM" xr:uid="{00000000-0004-0000-0000-000009000000}"/>
    <hyperlink ref="E14" r:id="rId11" display="mailto:mpho.lisa777@gmail.com" xr:uid="{00000000-0004-0000-0000-00000A000000}"/>
    <hyperlink ref="E15" r:id="rId12" xr:uid="{00000000-0004-0000-0000-00000B000000}"/>
    <hyperlink ref="E17" r:id="rId13" xr:uid="{00000000-0004-0000-0000-00000C000000}"/>
    <hyperlink ref="E18" r:id="rId14" display="mailto:mac@saiconpromo.com" xr:uid="{00000000-0004-0000-0000-00000D000000}"/>
    <hyperlink ref="E19" r:id="rId15" display="mailto:sales@rwtsa.com" xr:uid="{00000000-0004-0000-0000-00000E000000}"/>
    <hyperlink ref="E20" r:id="rId16" display="mailto:buyer@sirdicks.com" xr:uid="{00000000-0004-0000-0000-00000F000000}"/>
    <hyperlink ref="E21" r:id="rId17" display="mailto:maureens@stepaheadwear.co.za" xr:uid="{00000000-0004-0000-0000-000010000000}"/>
    <hyperlink ref="E22" r:id="rId18" display="mailto:wayne@supplycor.co.za" xr:uid="{00000000-0004-0000-0000-000011000000}"/>
  </hyperlinks>
  <pageMargins left="0.70866141732283472" right="0.70866141732283472" top="0.74803149606299213" bottom="0.74803149606299213" header="0.31496062992125984" footer="0.31496062992125984"/>
  <pageSetup paperSize="9" scale="67" fitToHeight="3" orientation="landscape" verticalDpi="0" r:id="rId19"/>
  <headerFooter>
    <oddFooter>&amp;C&amp;P of &amp;N&amp;R20 May 2020</oddFooter>
  </headerFooter>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705"/>
  <sheetViews>
    <sheetView workbookViewId="0">
      <selection activeCell="A3" sqref="A3:U705"/>
    </sheetView>
  </sheetViews>
  <sheetFormatPr defaultColWidth="9.109375" defaultRowHeight="15.6" x14ac:dyDescent="0.3"/>
  <cols>
    <col min="1" max="1" width="6.109375" style="12" customWidth="1"/>
    <col min="2" max="2" width="30.109375" style="25" customWidth="1"/>
    <col min="3" max="3" width="26" style="12" customWidth="1"/>
    <col min="4" max="4" width="19.21875" style="12" customWidth="1"/>
    <col min="5" max="5" width="23.44140625" style="12" customWidth="1"/>
    <col min="6" max="6" width="21.21875" style="12" customWidth="1"/>
    <col min="7" max="7" width="35.44140625" style="25" customWidth="1"/>
    <col min="8" max="8" width="21.5546875" style="12" customWidth="1"/>
    <col min="9" max="9" width="28.44140625" style="26" customWidth="1"/>
    <col min="10" max="11" width="24.33203125" style="12" customWidth="1"/>
    <col min="12" max="12" width="44.44140625" style="12" customWidth="1"/>
    <col min="13" max="13" width="21.6640625" style="12" customWidth="1"/>
    <col min="14" max="14" width="33.5546875" style="12" customWidth="1"/>
    <col min="15" max="15" width="19.44140625" style="12" customWidth="1"/>
    <col min="16" max="16" width="26.33203125" style="12" customWidth="1"/>
    <col min="17" max="17" width="16.5546875" style="29" customWidth="1"/>
    <col min="18" max="18" width="25.6640625" style="12" hidden="1" customWidth="1"/>
    <col min="19" max="19" width="24.6640625" style="12" customWidth="1"/>
    <col min="20" max="20" width="26.109375" style="12" bestFit="1" customWidth="1"/>
    <col min="21" max="21" width="39.6640625" style="12" customWidth="1"/>
    <col min="22" max="22" width="11.6640625" style="12" hidden="1" customWidth="1"/>
    <col min="23" max="23" width="15.6640625" style="12" customWidth="1"/>
    <col min="24" max="24" width="12.44140625" style="12" customWidth="1"/>
    <col min="25" max="16384" width="9.109375" style="12"/>
  </cols>
  <sheetData>
    <row r="1" spans="1:23" ht="57" customHeight="1" x14ac:dyDescent="0.5">
      <c r="A1" s="412" t="s">
        <v>5796</v>
      </c>
      <c r="B1" s="412"/>
      <c r="C1" s="412"/>
      <c r="D1" s="412"/>
      <c r="E1" s="412"/>
      <c r="F1" s="412"/>
      <c r="G1" s="412"/>
      <c r="H1" s="412"/>
      <c r="I1" s="412"/>
      <c r="J1" s="412"/>
      <c r="K1" s="412"/>
      <c r="L1" s="412"/>
      <c r="M1" s="412"/>
      <c r="N1" s="412"/>
      <c r="O1" s="412"/>
      <c r="P1" s="412"/>
      <c r="Q1" s="412"/>
      <c r="R1" s="413"/>
      <c r="S1" s="413"/>
      <c r="T1" s="413"/>
      <c r="U1" s="413"/>
      <c r="V1" s="27"/>
    </row>
    <row r="2" spans="1:23" ht="57" customHeight="1" x14ac:dyDescent="0.5">
      <c r="A2" s="414" t="s">
        <v>5891</v>
      </c>
      <c r="B2" s="414"/>
      <c r="C2" s="414"/>
      <c r="D2" s="414"/>
      <c r="E2" s="414"/>
      <c r="F2" s="414"/>
      <c r="G2" s="414"/>
      <c r="H2" s="414"/>
      <c r="I2" s="414"/>
      <c r="J2" s="414"/>
      <c r="K2" s="414"/>
      <c r="L2" s="414"/>
      <c r="M2" s="414"/>
      <c r="N2" s="414"/>
      <c r="O2" s="414"/>
      <c r="P2" s="414"/>
      <c r="Q2" s="415" t="s">
        <v>1619</v>
      </c>
      <c r="R2" s="416"/>
      <c r="S2" s="417">
        <f>SUM(P4:P9579)</f>
        <v>47871360</v>
      </c>
      <c r="T2" s="416" t="s">
        <v>1620</v>
      </c>
      <c r="U2" s="418">
        <f>SUM(Q4:Q13371)</f>
        <v>552720</v>
      </c>
      <c r="V2" s="27"/>
      <c r="W2" s="12" t="s">
        <v>883</v>
      </c>
    </row>
    <row r="3" spans="1:23" ht="100.2" customHeight="1" x14ac:dyDescent="0.3">
      <c r="A3" s="62" t="s">
        <v>1621</v>
      </c>
      <c r="B3" s="62" t="s">
        <v>1622</v>
      </c>
      <c r="C3" s="62" t="s">
        <v>1623</v>
      </c>
      <c r="D3" s="62" t="s">
        <v>1624</v>
      </c>
      <c r="E3" s="62" t="s">
        <v>1625</v>
      </c>
      <c r="F3" s="62" t="s">
        <v>1626</v>
      </c>
      <c r="G3" s="62" t="s">
        <v>1627</v>
      </c>
      <c r="H3" s="62" t="s">
        <v>1628</v>
      </c>
      <c r="I3" s="62" t="s">
        <v>1629</v>
      </c>
      <c r="J3" s="63" t="s">
        <v>1630</v>
      </c>
      <c r="K3" s="62" t="s">
        <v>1631</v>
      </c>
      <c r="L3" s="62" t="s">
        <v>1632</v>
      </c>
      <c r="M3" s="62" t="s">
        <v>1633</v>
      </c>
      <c r="N3" s="62" t="s">
        <v>1634</v>
      </c>
      <c r="O3" s="62" t="s">
        <v>1635</v>
      </c>
      <c r="P3" s="62" t="s">
        <v>1636</v>
      </c>
      <c r="Q3" s="62" t="s">
        <v>1603</v>
      </c>
      <c r="R3" s="62" t="s">
        <v>1637</v>
      </c>
      <c r="S3" s="62" t="s">
        <v>1638</v>
      </c>
      <c r="T3" s="62" t="s">
        <v>5794</v>
      </c>
      <c r="U3" s="62" t="s">
        <v>1639</v>
      </c>
      <c r="V3" s="13" t="s">
        <v>1640</v>
      </c>
    </row>
    <row r="4" spans="1:23" ht="62.4" x14ac:dyDescent="0.3">
      <c r="A4" s="64">
        <v>1</v>
      </c>
      <c r="B4" s="64" t="s">
        <v>1684</v>
      </c>
      <c r="C4" s="65" t="s">
        <v>1685</v>
      </c>
      <c r="D4" s="64" t="s">
        <v>877</v>
      </c>
      <c r="E4" s="65" t="s">
        <v>1686</v>
      </c>
      <c r="F4" s="66" t="s">
        <v>1687</v>
      </c>
      <c r="G4" s="67" t="s">
        <v>1688</v>
      </c>
      <c r="H4" s="68" t="s">
        <v>1647</v>
      </c>
      <c r="I4" s="64" t="s">
        <v>1689</v>
      </c>
      <c r="J4" s="69" t="s">
        <v>1647</v>
      </c>
      <c r="K4" s="65" t="s">
        <v>1690</v>
      </c>
      <c r="L4" s="64" t="s">
        <v>1647</v>
      </c>
      <c r="M4" s="64" t="s">
        <v>1647</v>
      </c>
      <c r="N4" s="64" t="s">
        <v>1647</v>
      </c>
      <c r="O4" s="64" t="s">
        <v>1647</v>
      </c>
      <c r="P4" s="70">
        <v>5000</v>
      </c>
      <c r="Q4" s="71">
        <v>7</v>
      </c>
      <c r="R4" s="65"/>
      <c r="S4" s="65" t="s">
        <v>1691</v>
      </c>
      <c r="T4" s="72" t="s">
        <v>1660</v>
      </c>
      <c r="U4" s="65" t="s">
        <v>1651</v>
      </c>
      <c r="V4" s="24" t="s">
        <v>1652</v>
      </c>
      <c r="W4" s="15"/>
    </row>
    <row r="5" spans="1:23" ht="31.2" x14ac:dyDescent="0.3">
      <c r="A5" s="64">
        <v>2</v>
      </c>
      <c r="B5" s="73" t="s">
        <v>1732</v>
      </c>
      <c r="C5" s="73" t="s">
        <v>1733</v>
      </c>
      <c r="D5" s="73" t="s">
        <v>877</v>
      </c>
      <c r="E5" s="73" t="s">
        <v>1734</v>
      </c>
      <c r="F5" s="73" t="s">
        <v>1735</v>
      </c>
      <c r="G5" s="74" t="s">
        <v>1736</v>
      </c>
      <c r="H5" s="75" t="s">
        <v>1647</v>
      </c>
      <c r="I5" s="73" t="s">
        <v>1737</v>
      </c>
      <c r="J5" s="76" t="s">
        <v>1647</v>
      </c>
      <c r="K5" s="73" t="s">
        <v>1738</v>
      </c>
      <c r="L5" s="73" t="s">
        <v>1647</v>
      </c>
      <c r="M5" s="73" t="s">
        <v>1647</v>
      </c>
      <c r="N5" s="73" t="s">
        <v>1647</v>
      </c>
      <c r="O5" s="73" t="s">
        <v>1647</v>
      </c>
      <c r="P5" s="77">
        <v>340000</v>
      </c>
      <c r="Q5" s="78">
        <v>17</v>
      </c>
      <c r="R5" s="65"/>
      <c r="S5" s="65">
        <v>73911</v>
      </c>
      <c r="T5" s="79" t="s">
        <v>1660</v>
      </c>
      <c r="U5" s="65" t="s">
        <v>1651</v>
      </c>
      <c r="V5" s="16" t="s">
        <v>874</v>
      </c>
      <c r="W5" s="15"/>
    </row>
    <row r="6" spans="1:23" ht="93.6" x14ac:dyDescent="0.3">
      <c r="A6" s="64">
        <v>3</v>
      </c>
      <c r="B6" s="73" t="s">
        <v>1839</v>
      </c>
      <c r="C6" s="80" t="s">
        <v>1840</v>
      </c>
      <c r="D6" s="73" t="s">
        <v>877</v>
      </c>
      <c r="E6" s="65" t="s">
        <v>1841</v>
      </c>
      <c r="F6" s="81" t="s">
        <v>1842</v>
      </c>
      <c r="G6" s="82" t="s">
        <v>1843</v>
      </c>
      <c r="H6" s="75" t="s">
        <v>1647</v>
      </c>
      <c r="I6" s="73" t="s">
        <v>1844</v>
      </c>
      <c r="J6" s="76" t="s">
        <v>1647</v>
      </c>
      <c r="K6" s="73" t="s">
        <v>1845</v>
      </c>
      <c r="L6" s="73" t="s">
        <v>1647</v>
      </c>
      <c r="M6" s="73" t="s">
        <v>1647</v>
      </c>
      <c r="N6" s="73" t="s">
        <v>1647</v>
      </c>
      <c r="O6" s="73" t="s">
        <v>1647</v>
      </c>
      <c r="P6" s="83">
        <v>5000</v>
      </c>
      <c r="Q6" s="71">
        <v>4</v>
      </c>
      <c r="R6" s="65"/>
      <c r="S6" s="65" t="s">
        <v>1846</v>
      </c>
      <c r="T6" s="79" t="s">
        <v>1660</v>
      </c>
      <c r="U6" s="65" t="s">
        <v>1651</v>
      </c>
      <c r="V6" s="14" t="s">
        <v>874</v>
      </c>
      <c r="W6" s="15"/>
    </row>
    <row r="7" spans="1:23" ht="31.2" x14ac:dyDescent="0.3">
      <c r="A7" s="64">
        <v>4</v>
      </c>
      <c r="B7" s="64" t="s">
        <v>2090</v>
      </c>
      <c r="C7" s="64" t="s">
        <v>2091</v>
      </c>
      <c r="D7" s="64" t="s">
        <v>877</v>
      </c>
      <c r="E7" s="64" t="s">
        <v>2092</v>
      </c>
      <c r="F7" s="84" t="s">
        <v>2093</v>
      </c>
      <c r="G7" s="85" t="s">
        <v>2094</v>
      </c>
      <c r="H7" s="86" t="s">
        <v>1647</v>
      </c>
      <c r="I7" s="64" t="s">
        <v>2095</v>
      </c>
      <c r="J7" s="69" t="s">
        <v>1647</v>
      </c>
      <c r="K7" s="64" t="s">
        <v>2096</v>
      </c>
      <c r="L7" s="64" t="s">
        <v>1647</v>
      </c>
      <c r="M7" s="64" t="s">
        <v>1647</v>
      </c>
      <c r="N7" s="64" t="s">
        <v>1647</v>
      </c>
      <c r="O7" s="64" t="s">
        <v>1647</v>
      </c>
      <c r="P7" s="83">
        <v>5000</v>
      </c>
      <c r="Q7" s="71">
        <v>13</v>
      </c>
      <c r="R7" s="65"/>
      <c r="S7" s="65" t="s">
        <v>1660</v>
      </c>
      <c r="T7" s="87" t="s">
        <v>1647</v>
      </c>
      <c r="U7" s="65" t="s">
        <v>1651</v>
      </c>
      <c r="V7" s="14" t="s">
        <v>1669</v>
      </c>
      <c r="W7" s="15"/>
    </row>
    <row r="8" spans="1:23" x14ac:dyDescent="0.3">
      <c r="A8" s="64">
        <v>5</v>
      </c>
      <c r="B8" s="88" t="s">
        <v>2141</v>
      </c>
      <c r="C8" s="73" t="s">
        <v>2142</v>
      </c>
      <c r="D8" s="73" t="s">
        <v>877</v>
      </c>
      <c r="E8" s="73" t="s">
        <v>2143</v>
      </c>
      <c r="F8" s="89" t="s">
        <v>2144</v>
      </c>
      <c r="G8" s="90" t="s">
        <v>2145</v>
      </c>
      <c r="H8" s="75" t="s">
        <v>1647</v>
      </c>
      <c r="I8" s="73" t="s">
        <v>2146</v>
      </c>
      <c r="J8" s="76" t="s">
        <v>1647</v>
      </c>
      <c r="K8" s="73" t="s">
        <v>2147</v>
      </c>
      <c r="L8" s="73" t="s">
        <v>1647</v>
      </c>
      <c r="M8" s="73" t="s">
        <v>1647</v>
      </c>
      <c r="N8" s="73" t="s">
        <v>1647</v>
      </c>
      <c r="O8" s="73" t="s">
        <v>1647</v>
      </c>
      <c r="P8" s="73">
        <v>2000</v>
      </c>
      <c r="Q8" s="78">
        <v>4</v>
      </c>
      <c r="R8" s="73"/>
      <c r="S8" s="64" t="s">
        <v>2148</v>
      </c>
      <c r="T8" s="91" t="s">
        <v>1647</v>
      </c>
      <c r="U8" s="65" t="s">
        <v>1651</v>
      </c>
      <c r="V8" s="14" t="s">
        <v>1669</v>
      </c>
      <c r="W8" s="15"/>
    </row>
    <row r="9" spans="1:23" ht="46.8" x14ac:dyDescent="0.3">
      <c r="A9" s="64">
        <v>6</v>
      </c>
      <c r="B9" s="73" t="s">
        <v>2312</v>
      </c>
      <c r="C9" s="73" t="s">
        <v>2313</v>
      </c>
      <c r="D9" s="73" t="s">
        <v>877</v>
      </c>
      <c r="E9" s="73" t="s">
        <v>2314</v>
      </c>
      <c r="F9" s="92" t="s">
        <v>2315</v>
      </c>
      <c r="G9" s="93" t="s">
        <v>2316</v>
      </c>
      <c r="H9" s="75" t="s">
        <v>1647</v>
      </c>
      <c r="I9" s="73" t="s">
        <v>2317</v>
      </c>
      <c r="J9" s="76" t="s">
        <v>1647</v>
      </c>
      <c r="K9" s="64" t="s">
        <v>2318</v>
      </c>
      <c r="L9" s="73" t="s">
        <v>1647</v>
      </c>
      <c r="M9" s="73" t="s">
        <v>1647</v>
      </c>
      <c r="N9" s="73" t="s">
        <v>1647</v>
      </c>
      <c r="O9" s="73" t="s">
        <v>1647</v>
      </c>
      <c r="P9" s="73">
        <v>5000</v>
      </c>
      <c r="Q9" s="71">
        <v>8</v>
      </c>
      <c r="R9" s="65"/>
      <c r="S9" s="65" t="s">
        <v>1647</v>
      </c>
      <c r="T9" s="87" t="s">
        <v>1660</v>
      </c>
      <c r="U9" s="65" t="s">
        <v>1651</v>
      </c>
      <c r="V9" s="24" t="s">
        <v>1652</v>
      </c>
      <c r="W9" s="15"/>
    </row>
    <row r="10" spans="1:23" x14ac:dyDescent="0.3">
      <c r="A10" s="64">
        <v>7</v>
      </c>
      <c r="B10" s="73" t="s">
        <v>2337</v>
      </c>
      <c r="C10" s="73" t="s">
        <v>2338</v>
      </c>
      <c r="D10" s="73" t="s">
        <v>877</v>
      </c>
      <c r="E10" s="73" t="s">
        <v>1734</v>
      </c>
      <c r="F10" s="94" t="s">
        <v>2339</v>
      </c>
      <c r="G10" s="93" t="s">
        <v>2340</v>
      </c>
      <c r="H10" s="75" t="s">
        <v>1647</v>
      </c>
      <c r="I10" s="73" t="s">
        <v>1722</v>
      </c>
      <c r="J10" s="76" t="s">
        <v>1647</v>
      </c>
      <c r="K10" s="73" t="s">
        <v>2341</v>
      </c>
      <c r="L10" s="73" t="s">
        <v>1647</v>
      </c>
      <c r="M10" s="73" t="s">
        <v>1647</v>
      </c>
      <c r="N10" s="73" t="s">
        <v>1647</v>
      </c>
      <c r="O10" s="73" t="s">
        <v>1647</v>
      </c>
      <c r="P10" s="64">
        <v>20000</v>
      </c>
      <c r="Q10" s="71">
        <v>4</v>
      </c>
      <c r="R10" s="65"/>
      <c r="S10" s="65" t="s">
        <v>1647</v>
      </c>
      <c r="T10" s="87" t="s">
        <v>1660</v>
      </c>
      <c r="U10" s="65" t="s">
        <v>1651</v>
      </c>
      <c r="V10" s="14" t="s">
        <v>874</v>
      </c>
      <c r="W10" s="15"/>
    </row>
    <row r="11" spans="1:23" ht="46.8" x14ac:dyDescent="0.3">
      <c r="A11" s="64">
        <v>8</v>
      </c>
      <c r="B11" s="95" t="s">
        <v>2312</v>
      </c>
      <c r="C11" s="73" t="s">
        <v>2313</v>
      </c>
      <c r="D11" s="73" t="s">
        <v>877</v>
      </c>
      <c r="E11" s="73" t="s">
        <v>2314</v>
      </c>
      <c r="F11" s="92" t="s">
        <v>2315</v>
      </c>
      <c r="G11" s="90" t="s">
        <v>2316</v>
      </c>
      <c r="H11" s="75" t="s">
        <v>1647</v>
      </c>
      <c r="I11" s="73" t="s">
        <v>2317</v>
      </c>
      <c r="J11" s="76" t="s">
        <v>1647</v>
      </c>
      <c r="K11" s="64" t="s">
        <v>2318</v>
      </c>
      <c r="L11" s="73" t="s">
        <v>1647</v>
      </c>
      <c r="M11" s="73" t="s">
        <v>1647</v>
      </c>
      <c r="N11" s="73" t="s">
        <v>1647</v>
      </c>
      <c r="O11" s="73" t="s">
        <v>1647</v>
      </c>
      <c r="P11" s="73">
        <v>5000</v>
      </c>
      <c r="Q11" s="71">
        <v>8</v>
      </c>
      <c r="R11" s="65"/>
      <c r="S11" s="65" t="s">
        <v>2360</v>
      </c>
      <c r="T11" s="79" t="s">
        <v>1660</v>
      </c>
      <c r="U11" s="65" t="s">
        <v>1651</v>
      </c>
      <c r="V11" s="14" t="s">
        <v>1669</v>
      </c>
      <c r="W11" s="15"/>
    </row>
    <row r="12" spans="1:23" x14ac:dyDescent="0.3">
      <c r="A12" s="64">
        <v>9</v>
      </c>
      <c r="B12" s="73" t="s">
        <v>2337</v>
      </c>
      <c r="C12" s="73" t="s">
        <v>2338</v>
      </c>
      <c r="D12" s="73" t="s">
        <v>877</v>
      </c>
      <c r="E12" s="73" t="s">
        <v>1734</v>
      </c>
      <c r="F12" s="94" t="s">
        <v>2339</v>
      </c>
      <c r="G12" s="90" t="s">
        <v>2340</v>
      </c>
      <c r="H12" s="75" t="s">
        <v>1647</v>
      </c>
      <c r="I12" s="73" t="s">
        <v>1722</v>
      </c>
      <c r="J12" s="76" t="s">
        <v>1647</v>
      </c>
      <c r="K12" s="73" t="s">
        <v>2341</v>
      </c>
      <c r="L12" s="73" t="s">
        <v>1647</v>
      </c>
      <c r="M12" s="73" t="s">
        <v>1647</v>
      </c>
      <c r="N12" s="73" t="s">
        <v>1647</v>
      </c>
      <c r="O12" s="73" t="s">
        <v>1647</v>
      </c>
      <c r="P12" s="64">
        <v>20000</v>
      </c>
      <c r="Q12" s="71">
        <v>10</v>
      </c>
      <c r="R12" s="65"/>
      <c r="S12" s="65" t="s">
        <v>1647</v>
      </c>
      <c r="T12" s="79" t="s">
        <v>1660</v>
      </c>
      <c r="U12" s="65" t="s">
        <v>1651</v>
      </c>
      <c r="V12" s="11" t="s">
        <v>1707</v>
      </c>
      <c r="W12" s="15"/>
    </row>
    <row r="13" spans="1:23" x14ac:dyDescent="0.3">
      <c r="A13" s="64">
        <v>10</v>
      </c>
      <c r="B13" s="65" t="s">
        <v>2365</v>
      </c>
      <c r="C13" s="65" t="s">
        <v>2366</v>
      </c>
      <c r="D13" s="80" t="s">
        <v>877</v>
      </c>
      <c r="E13" s="65" t="s">
        <v>2367</v>
      </c>
      <c r="F13" s="96" t="s">
        <v>2368</v>
      </c>
      <c r="G13" s="97" t="s">
        <v>2369</v>
      </c>
      <c r="H13" s="98" t="s">
        <v>1647</v>
      </c>
      <c r="I13" s="64" t="s">
        <v>2370</v>
      </c>
      <c r="J13" s="99" t="s">
        <v>1647</v>
      </c>
      <c r="K13" s="65" t="s">
        <v>2371</v>
      </c>
      <c r="L13" s="100" t="s">
        <v>1647</v>
      </c>
      <c r="M13" s="100" t="s">
        <v>1647</v>
      </c>
      <c r="N13" s="100" t="s">
        <v>1647</v>
      </c>
      <c r="O13" s="100" t="s">
        <v>1647</v>
      </c>
      <c r="P13" s="73">
        <v>20000</v>
      </c>
      <c r="Q13" s="101">
        <v>10</v>
      </c>
      <c r="R13" s="65"/>
      <c r="S13" s="65" t="s">
        <v>2372</v>
      </c>
      <c r="T13" s="100" t="s">
        <v>1647</v>
      </c>
      <c r="U13" s="65" t="s">
        <v>1651</v>
      </c>
      <c r="V13" s="14" t="s">
        <v>1716</v>
      </c>
      <c r="W13" s="15"/>
    </row>
    <row r="14" spans="1:23" x14ac:dyDescent="0.3">
      <c r="A14" s="64">
        <v>11</v>
      </c>
      <c r="B14" s="73" t="s">
        <v>2401</v>
      </c>
      <c r="C14" s="73" t="s">
        <v>2402</v>
      </c>
      <c r="D14" s="73" t="s">
        <v>877</v>
      </c>
      <c r="E14" s="73" t="s">
        <v>2403</v>
      </c>
      <c r="F14" s="92" t="s">
        <v>2404</v>
      </c>
      <c r="G14" s="93" t="s">
        <v>2405</v>
      </c>
      <c r="H14" s="75" t="s">
        <v>1647</v>
      </c>
      <c r="I14" s="73" t="s">
        <v>2109</v>
      </c>
      <c r="J14" s="76" t="s">
        <v>1647</v>
      </c>
      <c r="K14" s="64" t="s">
        <v>2406</v>
      </c>
      <c r="L14" s="79" t="s">
        <v>1647</v>
      </c>
      <c r="M14" s="73" t="s">
        <v>1647</v>
      </c>
      <c r="N14" s="73" t="s">
        <v>1647</v>
      </c>
      <c r="O14" s="73" t="s">
        <v>1647</v>
      </c>
      <c r="P14" s="73">
        <v>20000</v>
      </c>
      <c r="Q14" s="78">
        <v>1</v>
      </c>
      <c r="R14" s="73"/>
      <c r="S14" s="73" t="s">
        <v>1647</v>
      </c>
      <c r="T14" s="91" t="s">
        <v>1647</v>
      </c>
      <c r="U14" s="65" t="s">
        <v>1651</v>
      </c>
      <c r="V14" s="17" t="s">
        <v>1716</v>
      </c>
      <c r="W14" s="15"/>
    </row>
    <row r="15" spans="1:23" ht="93.6" x14ac:dyDescent="0.3">
      <c r="A15" s="64">
        <v>12</v>
      </c>
      <c r="B15" s="73" t="s">
        <v>2401</v>
      </c>
      <c r="C15" s="73" t="s">
        <v>2402</v>
      </c>
      <c r="D15" s="73" t="s">
        <v>877</v>
      </c>
      <c r="E15" s="73" t="s">
        <v>1734</v>
      </c>
      <c r="F15" s="89" t="s">
        <v>2499</v>
      </c>
      <c r="G15" s="93" t="s">
        <v>2500</v>
      </c>
      <c r="H15" s="75" t="s">
        <v>1647</v>
      </c>
      <c r="I15" s="73" t="s">
        <v>2501</v>
      </c>
      <c r="J15" s="76" t="s">
        <v>1647</v>
      </c>
      <c r="K15" s="73" t="s">
        <v>2406</v>
      </c>
      <c r="L15" s="73" t="s">
        <v>1647</v>
      </c>
      <c r="M15" s="73" t="s">
        <v>1647</v>
      </c>
      <c r="N15" s="73" t="s">
        <v>1647</v>
      </c>
      <c r="O15" s="73" t="s">
        <v>1647</v>
      </c>
      <c r="P15" s="73">
        <v>20000</v>
      </c>
      <c r="Q15" s="78">
        <v>10</v>
      </c>
      <c r="R15" s="73"/>
      <c r="S15" s="73" t="s">
        <v>2502</v>
      </c>
      <c r="T15" s="102" t="s">
        <v>1647</v>
      </c>
      <c r="U15" s="65" t="s">
        <v>1651</v>
      </c>
      <c r="V15" s="14" t="s">
        <v>874</v>
      </c>
      <c r="W15" s="15"/>
    </row>
    <row r="16" spans="1:23" ht="31.2" x14ac:dyDescent="0.3">
      <c r="A16" s="64">
        <v>13</v>
      </c>
      <c r="B16" s="73" t="s">
        <v>2521</v>
      </c>
      <c r="C16" s="73" t="s">
        <v>2522</v>
      </c>
      <c r="D16" s="73" t="s">
        <v>877</v>
      </c>
      <c r="E16" s="73" t="s">
        <v>2523</v>
      </c>
      <c r="F16" s="89" t="s">
        <v>2524</v>
      </c>
      <c r="G16" s="93" t="s">
        <v>2525</v>
      </c>
      <c r="H16" s="75" t="s">
        <v>1647</v>
      </c>
      <c r="I16" s="73" t="s">
        <v>2526</v>
      </c>
      <c r="J16" s="76" t="s">
        <v>1647</v>
      </c>
      <c r="K16" s="73" t="s">
        <v>2527</v>
      </c>
      <c r="L16" s="73" t="s">
        <v>1647</v>
      </c>
      <c r="M16" s="73" t="s">
        <v>1647</v>
      </c>
      <c r="N16" s="73" t="s">
        <v>1647</v>
      </c>
      <c r="O16" s="73" t="s">
        <v>1647</v>
      </c>
      <c r="P16" s="73">
        <v>4000</v>
      </c>
      <c r="Q16" s="78">
        <v>3</v>
      </c>
      <c r="R16" s="73"/>
      <c r="S16" s="73" t="s">
        <v>1647</v>
      </c>
      <c r="T16" s="89" t="s">
        <v>1647</v>
      </c>
      <c r="U16" s="65" t="s">
        <v>1651</v>
      </c>
      <c r="V16" s="18" t="s">
        <v>1716</v>
      </c>
      <c r="W16" s="15"/>
    </row>
    <row r="17" spans="1:23" ht="31.2" x14ac:dyDescent="0.3">
      <c r="A17" s="64">
        <v>14</v>
      </c>
      <c r="B17" s="65" t="s">
        <v>2534</v>
      </c>
      <c r="C17" s="103" t="s">
        <v>2535</v>
      </c>
      <c r="D17" s="80" t="s">
        <v>877</v>
      </c>
      <c r="E17" s="65" t="s">
        <v>1710</v>
      </c>
      <c r="F17" s="104" t="s">
        <v>2536</v>
      </c>
      <c r="G17" s="105" t="s">
        <v>2537</v>
      </c>
      <c r="H17" s="106" t="s">
        <v>1647</v>
      </c>
      <c r="I17" s="64" t="s">
        <v>2538</v>
      </c>
      <c r="J17" s="107" t="s">
        <v>1647</v>
      </c>
      <c r="K17" s="65" t="s">
        <v>2539</v>
      </c>
      <c r="L17" s="79" t="s">
        <v>1647</v>
      </c>
      <c r="M17" s="79" t="s">
        <v>1647</v>
      </c>
      <c r="N17" s="79" t="s">
        <v>1647</v>
      </c>
      <c r="O17" s="79" t="s">
        <v>1647</v>
      </c>
      <c r="P17" s="65">
        <v>500000</v>
      </c>
      <c r="Q17" s="101">
        <v>20</v>
      </c>
      <c r="R17" s="65"/>
      <c r="S17" s="65" t="s">
        <v>1647</v>
      </c>
      <c r="T17" s="102" t="s">
        <v>1647</v>
      </c>
      <c r="U17" s="65" t="s">
        <v>1651</v>
      </c>
      <c r="V17" s="24" t="s">
        <v>1652</v>
      </c>
      <c r="W17" s="15"/>
    </row>
    <row r="18" spans="1:23" x14ac:dyDescent="0.3">
      <c r="A18" s="64">
        <v>15</v>
      </c>
      <c r="B18" s="80" t="s">
        <v>2639</v>
      </c>
      <c r="C18" s="80" t="s">
        <v>2640</v>
      </c>
      <c r="D18" s="80" t="s">
        <v>877</v>
      </c>
      <c r="E18" s="80" t="s">
        <v>2403</v>
      </c>
      <c r="F18" s="104" t="s">
        <v>2641</v>
      </c>
      <c r="G18" s="108" t="s">
        <v>2642</v>
      </c>
      <c r="H18" s="106" t="s">
        <v>1666</v>
      </c>
      <c r="I18" s="88" t="s">
        <v>2643</v>
      </c>
      <c r="J18" s="107" t="s">
        <v>1666</v>
      </c>
      <c r="K18" s="109" t="s">
        <v>2644</v>
      </c>
      <c r="L18" s="110" t="s">
        <v>1647</v>
      </c>
      <c r="M18" s="79" t="s">
        <v>1666</v>
      </c>
      <c r="N18" s="79" t="s">
        <v>1666</v>
      </c>
      <c r="O18" s="79" t="s">
        <v>1666</v>
      </c>
      <c r="P18" s="80">
        <v>200</v>
      </c>
      <c r="Q18" s="111">
        <v>7</v>
      </c>
      <c r="R18" s="109"/>
      <c r="S18" s="65" t="s">
        <v>1666</v>
      </c>
      <c r="T18" s="79" t="s">
        <v>1666</v>
      </c>
      <c r="U18" s="65" t="s">
        <v>1651</v>
      </c>
      <c r="V18" s="24" t="s">
        <v>1652</v>
      </c>
      <c r="W18" s="15"/>
    </row>
    <row r="19" spans="1:23" x14ac:dyDescent="0.3">
      <c r="A19" s="64">
        <v>16</v>
      </c>
      <c r="B19" s="65" t="s">
        <v>2652</v>
      </c>
      <c r="C19" s="65" t="s">
        <v>2653</v>
      </c>
      <c r="D19" s="80" t="s">
        <v>877</v>
      </c>
      <c r="E19" s="112" t="s">
        <v>2654</v>
      </c>
      <c r="F19" s="104" t="s">
        <v>2655</v>
      </c>
      <c r="G19" s="105" t="s">
        <v>2656</v>
      </c>
      <c r="H19" s="106" t="s">
        <v>1647</v>
      </c>
      <c r="I19" s="64" t="s">
        <v>1722</v>
      </c>
      <c r="J19" s="107" t="s">
        <v>1647</v>
      </c>
      <c r="K19" s="65" t="s">
        <v>2657</v>
      </c>
      <c r="L19" s="79" t="s">
        <v>1647</v>
      </c>
      <c r="M19" s="79" t="s">
        <v>1647</v>
      </c>
      <c r="N19" s="79" t="s">
        <v>1647</v>
      </c>
      <c r="O19" s="79" t="s">
        <v>1647</v>
      </c>
      <c r="P19" s="65">
        <v>100</v>
      </c>
      <c r="Q19" s="101">
        <v>2</v>
      </c>
      <c r="R19" s="65"/>
      <c r="S19" s="65" t="s">
        <v>1647</v>
      </c>
      <c r="T19" s="79" t="s">
        <v>1647</v>
      </c>
      <c r="U19" s="65" t="s">
        <v>1651</v>
      </c>
      <c r="V19" s="24" t="s">
        <v>1652</v>
      </c>
      <c r="W19" s="15"/>
    </row>
    <row r="20" spans="1:23" s="15" customFormat="1" ht="46.8" x14ac:dyDescent="0.3">
      <c r="A20" s="64">
        <v>17</v>
      </c>
      <c r="B20" s="64" t="s">
        <v>2819</v>
      </c>
      <c r="C20" s="65" t="s">
        <v>2820</v>
      </c>
      <c r="D20" s="80" t="s">
        <v>877</v>
      </c>
      <c r="E20" s="65" t="s">
        <v>2821</v>
      </c>
      <c r="F20" s="64" t="s">
        <v>2822</v>
      </c>
      <c r="G20" s="105" t="s">
        <v>2823</v>
      </c>
      <c r="H20" s="106" t="s">
        <v>1647</v>
      </c>
      <c r="I20" s="64" t="s">
        <v>2824</v>
      </c>
      <c r="J20" s="107" t="s">
        <v>1647</v>
      </c>
      <c r="K20" s="65" t="s">
        <v>2825</v>
      </c>
      <c r="L20" s="79" t="s">
        <v>1647</v>
      </c>
      <c r="M20" s="79" t="s">
        <v>1647</v>
      </c>
      <c r="N20" s="79" t="s">
        <v>1647</v>
      </c>
      <c r="O20" s="79" t="s">
        <v>1647</v>
      </c>
      <c r="P20" s="65">
        <v>250000</v>
      </c>
      <c r="Q20" s="101">
        <v>15</v>
      </c>
      <c r="R20" s="65"/>
      <c r="S20" s="65" t="s">
        <v>2826</v>
      </c>
      <c r="T20" s="79" t="s">
        <v>1647</v>
      </c>
      <c r="U20" s="65" t="s">
        <v>1651</v>
      </c>
      <c r="V20" s="14" t="s">
        <v>1608</v>
      </c>
    </row>
    <row r="21" spans="1:23" s="15" customFormat="1" ht="46.8" x14ac:dyDescent="0.3">
      <c r="A21" s="64">
        <v>18</v>
      </c>
      <c r="B21" s="64" t="s">
        <v>2982</v>
      </c>
      <c r="C21" s="65" t="s">
        <v>2983</v>
      </c>
      <c r="D21" s="65" t="s">
        <v>877</v>
      </c>
      <c r="E21" s="65" t="s">
        <v>2984</v>
      </c>
      <c r="F21" s="113" t="s">
        <v>2985</v>
      </c>
      <c r="G21" s="105" t="s">
        <v>2986</v>
      </c>
      <c r="H21" s="114" t="s">
        <v>1647</v>
      </c>
      <c r="I21" s="64" t="s">
        <v>2987</v>
      </c>
      <c r="J21" s="72" t="s">
        <v>1647</v>
      </c>
      <c r="K21" s="65" t="s">
        <v>2988</v>
      </c>
      <c r="L21" s="87" t="s">
        <v>1647</v>
      </c>
      <c r="M21" s="87" t="s">
        <v>1647</v>
      </c>
      <c r="N21" s="87" t="s">
        <v>1647</v>
      </c>
      <c r="O21" s="87" t="s">
        <v>1647</v>
      </c>
      <c r="P21" s="65">
        <v>28000</v>
      </c>
      <c r="Q21" s="101">
        <v>10</v>
      </c>
      <c r="R21" s="65"/>
      <c r="S21" s="65" t="s">
        <v>2989</v>
      </c>
      <c r="T21" s="87" t="s">
        <v>1647</v>
      </c>
      <c r="U21" s="65" t="s">
        <v>1651</v>
      </c>
      <c r="V21" s="14" t="s">
        <v>1608</v>
      </c>
    </row>
    <row r="22" spans="1:23" s="15" customFormat="1" ht="46.8" x14ac:dyDescent="0.3">
      <c r="A22" s="64">
        <v>19</v>
      </c>
      <c r="B22" s="64" t="s">
        <v>3010</v>
      </c>
      <c r="C22" s="64" t="s">
        <v>3011</v>
      </c>
      <c r="D22" s="65" t="s">
        <v>877</v>
      </c>
      <c r="E22" s="65" t="s">
        <v>3012</v>
      </c>
      <c r="F22" s="96" t="s">
        <v>3013</v>
      </c>
      <c r="G22" s="105" t="s">
        <v>3014</v>
      </c>
      <c r="H22" s="114" t="s">
        <v>1647</v>
      </c>
      <c r="I22" s="64" t="s">
        <v>3015</v>
      </c>
      <c r="J22" s="72" t="s">
        <v>1647</v>
      </c>
      <c r="K22" s="65" t="s">
        <v>3016</v>
      </c>
      <c r="L22" s="87" t="s">
        <v>1647</v>
      </c>
      <c r="M22" s="87" t="s">
        <v>1647</v>
      </c>
      <c r="N22" s="87" t="s">
        <v>1647</v>
      </c>
      <c r="O22" s="87" t="s">
        <v>1647</v>
      </c>
      <c r="P22" s="65">
        <v>20000</v>
      </c>
      <c r="Q22" s="101">
        <v>6</v>
      </c>
      <c r="R22" s="65"/>
      <c r="S22" s="65" t="s">
        <v>3017</v>
      </c>
      <c r="T22" s="87" t="s">
        <v>1647</v>
      </c>
      <c r="U22" s="65" t="s">
        <v>1651</v>
      </c>
      <c r="V22" s="14" t="s">
        <v>874</v>
      </c>
    </row>
    <row r="23" spans="1:23" s="15" customFormat="1" ht="156" x14ac:dyDescent="0.3">
      <c r="A23" s="64">
        <v>20</v>
      </c>
      <c r="B23" s="64" t="s">
        <v>3064</v>
      </c>
      <c r="C23" s="65" t="s">
        <v>3065</v>
      </c>
      <c r="D23" s="65" t="s">
        <v>877</v>
      </c>
      <c r="E23" s="65" t="s">
        <v>2403</v>
      </c>
      <c r="F23" s="66" t="s">
        <v>3066</v>
      </c>
      <c r="G23" s="105" t="s">
        <v>3067</v>
      </c>
      <c r="H23" s="114" t="s">
        <v>1647</v>
      </c>
      <c r="I23" s="64" t="s">
        <v>3068</v>
      </c>
      <c r="J23" s="72" t="s">
        <v>1647</v>
      </c>
      <c r="K23" s="65" t="s">
        <v>3069</v>
      </c>
      <c r="L23" s="87" t="s">
        <v>1647</v>
      </c>
      <c r="M23" s="87" t="s">
        <v>1647</v>
      </c>
      <c r="N23" s="87" t="s">
        <v>1647</v>
      </c>
      <c r="O23" s="87" t="s">
        <v>1647</v>
      </c>
      <c r="P23" s="65">
        <v>40000</v>
      </c>
      <c r="Q23" s="101">
        <v>15</v>
      </c>
      <c r="R23" s="65"/>
      <c r="S23" s="65" t="s">
        <v>3070</v>
      </c>
      <c r="T23" s="87" t="s">
        <v>1647</v>
      </c>
      <c r="U23" s="65" t="s">
        <v>1651</v>
      </c>
      <c r="V23" s="16" t="s">
        <v>1781</v>
      </c>
    </row>
    <row r="24" spans="1:23" s="15" customFormat="1" x14ac:dyDescent="0.3">
      <c r="A24" s="64">
        <v>21</v>
      </c>
      <c r="B24" s="65" t="s">
        <v>3535</v>
      </c>
      <c r="C24" s="65" t="s">
        <v>3536</v>
      </c>
      <c r="D24" s="65" t="s">
        <v>877</v>
      </c>
      <c r="E24" s="65" t="s">
        <v>3537</v>
      </c>
      <c r="F24" s="96" t="s">
        <v>3538</v>
      </c>
      <c r="G24" s="105" t="s">
        <v>3539</v>
      </c>
      <c r="H24" s="114" t="s">
        <v>1647</v>
      </c>
      <c r="I24" s="64" t="s">
        <v>3540</v>
      </c>
      <c r="J24" s="72" t="s">
        <v>1647</v>
      </c>
      <c r="K24" s="65" t="s">
        <v>3541</v>
      </c>
      <c r="L24" s="87" t="s">
        <v>1647</v>
      </c>
      <c r="M24" s="87" t="s">
        <v>1647</v>
      </c>
      <c r="N24" s="87" t="s">
        <v>1647</v>
      </c>
      <c r="O24" s="87" t="s">
        <v>1647</v>
      </c>
      <c r="P24" s="65">
        <v>4000</v>
      </c>
      <c r="Q24" s="115">
        <v>12</v>
      </c>
      <c r="R24" s="65" t="s">
        <v>3542</v>
      </c>
      <c r="S24" s="87" t="s">
        <v>1647</v>
      </c>
      <c r="T24" s="65" t="s">
        <v>1647</v>
      </c>
      <c r="U24" s="65" t="s">
        <v>1651</v>
      </c>
      <c r="V24" s="14" t="s">
        <v>1716</v>
      </c>
    </row>
    <row r="25" spans="1:23" s="15" customFormat="1" x14ac:dyDescent="0.3">
      <c r="A25" s="64">
        <v>22</v>
      </c>
      <c r="B25" s="64" t="s">
        <v>3591</v>
      </c>
      <c r="C25" s="64" t="s">
        <v>3592</v>
      </c>
      <c r="D25" s="64" t="s">
        <v>877</v>
      </c>
      <c r="E25" s="64" t="s">
        <v>2403</v>
      </c>
      <c r="F25" s="113" t="s">
        <v>3593</v>
      </c>
      <c r="G25" s="116" t="s">
        <v>3594</v>
      </c>
      <c r="H25" s="86" t="s">
        <v>1647</v>
      </c>
      <c r="I25" s="64" t="s">
        <v>3595</v>
      </c>
      <c r="J25" s="69" t="s">
        <v>1647</v>
      </c>
      <c r="K25" s="64" t="s">
        <v>3596</v>
      </c>
      <c r="L25" s="64" t="s">
        <v>1621</v>
      </c>
      <c r="M25" s="64" t="s">
        <v>1647</v>
      </c>
      <c r="N25" s="64" t="s">
        <v>1647</v>
      </c>
      <c r="O25" s="64" t="s">
        <v>1621</v>
      </c>
      <c r="P25" s="64">
        <v>2000</v>
      </c>
      <c r="Q25" s="117">
        <v>5</v>
      </c>
      <c r="R25" s="64"/>
      <c r="S25" s="64">
        <v>81772</v>
      </c>
      <c r="T25" s="118" t="s">
        <v>1647</v>
      </c>
      <c r="U25" s="65" t="s">
        <v>1651</v>
      </c>
      <c r="V25" s="11" t="s">
        <v>1707</v>
      </c>
    </row>
    <row r="26" spans="1:23" s="15" customFormat="1" ht="31.2" x14ac:dyDescent="0.3">
      <c r="A26" s="64">
        <v>23</v>
      </c>
      <c r="B26" s="65" t="s">
        <v>3619</v>
      </c>
      <c r="C26" s="103" t="s">
        <v>3620</v>
      </c>
      <c r="D26" s="65" t="s">
        <v>877</v>
      </c>
      <c r="E26" s="65" t="s">
        <v>2143</v>
      </c>
      <c r="F26" s="119" t="s">
        <v>3621</v>
      </c>
      <c r="G26" s="105" t="s">
        <v>3622</v>
      </c>
      <c r="H26" s="114" t="s">
        <v>1647</v>
      </c>
      <c r="I26" s="64" t="s">
        <v>3623</v>
      </c>
      <c r="J26" s="72" t="s">
        <v>1647</v>
      </c>
      <c r="K26" s="65" t="s">
        <v>3624</v>
      </c>
      <c r="L26" s="87" t="s">
        <v>1647</v>
      </c>
      <c r="M26" s="87" t="s">
        <v>1647</v>
      </c>
      <c r="N26" s="87" t="s">
        <v>1647</v>
      </c>
      <c r="O26" s="87" t="s">
        <v>1647</v>
      </c>
      <c r="P26" s="65">
        <v>20000</v>
      </c>
      <c r="Q26" s="115">
        <v>5</v>
      </c>
      <c r="R26" s="65"/>
      <c r="S26" s="65" t="s">
        <v>1647</v>
      </c>
      <c r="T26" s="87" t="s">
        <v>1647</v>
      </c>
      <c r="U26" s="65" t="s">
        <v>1651</v>
      </c>
      <c r="V26" s="14" t="s">
        <v>1669</v>
      </c>
    </row>
    <row r="27" spans="1:23" s="15" customFormat="1" x14ac:dyDescent="0.3">
      <c r="A27" s="64">
        <v>24</v>
      </c>
      <c r="B27" s="64" t="s">
        <v>3591</v>
      </c>
      <c r="C27" s="64" t="s">
        <v>3592</v>
      </c>
      <c r="D27" s="64" t="s">
        <v>877</v>
      </c>
      <c r="E27" s="64" t="s">
        <v>2403</v>
      </c>
      <c r="F27" s="113" t="s">
        <v>3593</v>
      </c>
      <c r="G27" s="116" t="s">
        <v>3594</v>
      </c>
      <c r="H27" s="86" t="s">
        <v>1647</v>
      </c>
      <c r="I27" s="64" t="s">
        <v>3595</v>
      </c>
      <c r="J27" s="69" t="s">
        <v>1647</v>
      </c>
      <c r="K27" s="64" t="s">
        <v>3596</v>
      </c>
      <c r="L27" s="64" t="s">
        <v>1621</v>
      </c>
      <c r="M27" s="64" t="s">
        <v>1647</v>
      </c>
      <c r="N27" s="64" t="s">
        <v>1647</v>
      </c>
      <c r="O27" s="64" t="s">
        <v>1621</v>
      </c>
      <c r="P27" s="64">
        <v>2000</v>
      </c>
      <c r="Q27" s="117">
        <v>5</v>
      </c>
      <c r="R27" s="64"/>
      <c r="S27" s="64">
        <v>81772</v>
      </c>
      <c r="T27" s="118" t="s">
        <v>1647</v>
      </c>
      <c r="U27" s="65" t="s">
        <v>1651</v>
      </c>
      <c r="V27" s="14" t="s">
        <v>1810</v>
      </c>
    </row>
    <row r="28" spans="1:23" s="15" customFormat="1" ht="78" x14ac:dyDescent="0.3">
      <c r="A28" s="64">
        <v>25</v>
      </c>
      <c r="B28" s="120" t="s">
        <v>3688</v>
      </c>
      <c r="C28" s="120" t="s">
        <v>3689</v>
      </c>
      <c r="D28" s="65" t="s">
        <v>877</v>
      </c>
      <c r="E28" s="120" t="s">
        <v>1734</v>
      </c>
      <c r="F28" s="121" t="s">
        <v>3690</v>
      </c>
      <c r="G28" s="122" t="s">
        <v>3691</v>
      </c>
      <c r="H28" s="114" t="s">
        <v>1647</v>
      </c>
      <c r="I28" s="64" t="s">
        <v>3692</v>
      </c>
      <c r="J28" s="72" t="s">
        <v>1647</v>
      </c>
      <c r="K28" s="120" t="s">
        <v>3693</v>
      </c>
      <c r="L28" s="87" t="s">
        <v>1647</v>
      </c>
      <c r="M28" s="87" t="s">
        <v>1647</v>
      </c>
      <c r="N28" s="87" t="s">
        <v>1647</v>
      </c>
      <c r="O28" s="87" t="s">
        <v>1647</v>
      </c>
      <c r="P28" s="120">
        <v>10000</v>
      </c>
      <c r="Q28" s="123">
        <v>8</v>
      </c>
      <c r="R28" s="120"/>
      <c r="S28" s="120" t="s">
        <v>3694</v>
      </c>
      <c r="T28" s="87" t="s">
        <v>1647</v>
      </c>
      <c r="U28" s="65" t="s">
        <v>1651</v>
      </c>
      <c r="V28" s="16" t="s">
        <v>1707</v>
      </c>
    </row>
    <row r="29" spans="1:23" s="15" customFormat="1" x14ac:dyDescent="0.3">
      <c r="A29" s="64">
        <v>26</v>
      </c>
      <c r="B29" s="124" t="s">
        <v>3889</v>
      </c>
      <c r="C29" s="124" t="s">
        <v>3890</v>
      </c>
      <c r="D29" s="124" t="s">
        <v>877</v>
      </c>
      <c r="E29" s="124" t="s">
        <v>3891</v>
      </c>
      <c r="F29" s="125" t="s">
        <v>3892</v>
      </c>
      <c r="G29" s="126" t="s">
        <v>3893</v>
      </c>
      <c r="H29" s="127" t="s">
        <v>1647</v>
      </c>
      <c r="I29" s="128" t="s">
        <v>3894</v>
      </c>
      <c r="J29" s="129" t="s">
        <v>1647</v>
      </c>
      <c r="K29" s="124" t="s">
        <v>1660</v>
      </c>
      <c r="L29" s="130" t="s">
        <v>1647</v>
      </c>
      <c r="M29" s="130" t="s">
        <v>1647</v>
      </c>
      <c r="N29" s="130" t="s">
        <v>1647</v>
      </c>
      <c r="O29" s="130" t="s">
        <v>1647</v>
      </c>
      <c r="P29" s="124">
        <v>3000</v>
      </c>
      <c r="Q29" s="131">
        <v>5</v>
      </c>
      <c r="R29" s="124"/>
      <c r="S29" s="124" t="s">
        <v>1660</v>
      </c>
      <c r="T29" s="130" t="s">
        <v>1647</v>
      </c>
      <c r="U29" s="65" t="s">
        <v>1651</v>
      </c>
      <c r="V29" s="11" t="s">
        <v>1707</v>
      </c>
    </row>
    <row r="30" spans="1:23" s="15" customFormat="1" ht="109.2" x14ac:dyDescent="0.3">
      <c r="A30" s="64">
        <v>27</v>
      </c>
      <c r="B30" s="132" t="s">
        <v>4036</v>
      </c>
      <c r="C30" s="132" t="s">
        <v>4037</v>
      </c>
      <c r="D30" s="132" t="s">
        <v>877</v>
      </c>
      <c r="E30" s="132" t="s">
        <v>1734</v>
      </c>
      <c r="F30" s="119" t="s">
        <v>4038</v>
      </c>
      <c r="G30" s="133" t="s">
        <v>4039</v>
      </c>
      <c r="H30" s="134" t="s">
        <v>1647</v>
      </c>
      <c r="I30" s="132" t="s">
        <v>4040</v>
      </c>
      <c r="J30" s="135" t="s">
        <v>1647</v>
      </c>
      <c r="K30" s="132" t="s">
        <v>4041</v>
      </c>
      <c r="L30" s="118" t="s">
        <v>1647</v>
      </c>
      <c r="M30" s="118" t="s">
        <v>1647</v>
      </c>
      <c r="N30" s="118" t="s">
        <v>1647</v>
      </c>
      <c r="O30" s="118" t="s">
        <v>1647</v>
      </c>
      <c r="P30" s="132">
        <v>10000</v>
      </c>
      <c r="Q30" s="136">
        <v>10</v>
      </c>
      <c r="R30" s="132"/>
      <c r="S30" s="132" t="s">
        <v>4042</v>
      </c>
      <c r="T30" s="118" t="s">
        <v>1647</v>
      </c>
      <c r="U30" s="65" t="s">
        <v>1651</v>
      </c>
      <c r="V30" s="11" t="s">
        <v>1652</v>
      </c>
    </row>
    <row r="31" spans="1:23" s="15" customFormat="1" x14ac:dyDescent="0.3">
      <c r="A31" s="64">
        <v>28</v>
      </c>
      <c r="B31" s="64" t="s">
        <v>2639</v>
      </c>
      <c r="C31" s="64" t="s">
        <v>2640</v>
      </c>
      <c r="D31" s="64" t="s">
        <v>877</v>
      </c>
      <c r="E31" s="64" t="s">
        <v>2403</v>
      </c>
      <c r="F31" s="113" t="s">
        <v>2641</v>
      </c>
      <c r="G31" s="116" t="s">
        <v>2642</v>
      </c>
      <c r="H31" s="134" t="s">
        <v>1666</v>
      </c>
      <c r="I31" s="137" t="s">
        <v>2643</v>
      </c>
      <c r="J31" s="135" t="s">
        <v>1666</v>
      </c>
      <c r="K31" s="64" t="s">
        <v>2644</v>
      </c>
      <c r="L31" s="138" t="s">
        <v>1647</v>
      </c>
      <c r="M31" s="118" t="s">
        <v>1666</v>
      </c>
      <c r="N31" s="118" t="s">
        <v>1666</v>
      </c>
      <c r="O31" s="118" t="s">
        <v>1666</v>
      </c>
      <c r="P31" s="64">
        <v>200</v>
      </c>
      <c r="Q31" s="117">
        <v>7</v>
      </c>
      <c r="R31" s="64"/>
      <c r="S31" s="64" t="s">
        <v>1666</v>
      </c>
      <c r="T31" s="118" t="s">
        <v>1666</v>
      </c>
      <c r="U31" s="65" t="s">
        <v>1651</v>
      </c>
      <c r="V31" s="24" t="s">
        <v>1652</v>
      </c>
    </row>
    <row r="32" spans="1:23" s="15" customFormat="1" x14ac:dyDescent="0.3">
      <c r="A32" s="64">
        <v>29</v>
      </c>
      <c r="B32" s="64" t="s">
        <v>4234</v>
      </c>
      <c r="C32" s="64" t="s">
        <v>4235</v>
      </c>
      <c r="D32" s="64" t="s">
        <v>877</v>
      </c>
      <c r="E32" s="137" t="s">
        <v>4236</v>
      </c>
      <c r="F32" s="139" t="s">
        <v>4237</v>
      </c>
      <c r="G32" s="116" t="s">
        <v>4238</v>
      </c>
      <c r="H32" s="134" t="s">
        <v>1647</v>
      </c>
      <c r="I32" s="64" t="s">
        <v>1722</v>
      </c>
      <c r="J32" s="135" t="s">
        <v>1621</v>
      </c>
      <c r="K32" s="140" t="s">
        <v>4239</v>
      </c>
      <c r="L32" s="118" t="s">
        <v>1647</v>
      </c>
      <c r="M32" s="118" t="s">
        <v>1666</v>
      </c>
      <c r="N32" s="118" t="s">
        <v>1647</v>
      </c>
      <c r="O32" s="118" t="s">
        <v>1647</v>
      </c>
      <c r="P32" s="64">
        <v>2000</v>
      </c>
      <c r="Q32" s="117">
        <v>60</v>
      </c>
      <c r="R32" s="64"/>
      <c r="S32" s="64" t="s">
        <v>4240</v>
      </c>
      <c r="T32" s="118" t="s">
        <v>1647</v>
      </c>
      <c r="U32" s="65" t="s">
        <v>1651</v>
      </c>
      <c r="V32" s="16" t="s">
        <v>874</v>
      </c>
    </row>
    <row r="33" spans="1:23" s="15" customFormat="1" x14ac:dyDescent="0.3">
      <c r="A33" s="64">
        <v>30</v>
      </c>
      <c r="B33" s="64" t="s">
        <v>4267</v>
      </c>
      <c r="C33" s="64" t="s">
        <v>4268</v>
      </c>
      <c r="D33" s="64" t="s">
        <v>877</v>
      </c>
      <c r="E33" s="64" t="s">
        <v>4269</v>
      </c>
      <c r="F33" s="64" t="s">
        <v>4270</v>
      </c>
      <c r="G33" s="116" t="s">
        <v>4271</v>
      </c>
      <c r="H33" s="134" t="s">
        <v>1647</v>
      </c>
      <c r="I33" s="64" t="s">
        <v>1722</v>
      </c>
      <c r="J33" s="135" t="s">
        <v>1647</v>
      </c>
      <c r="K33" s="64" t="s">
        <v>4272</v>
      </c>
      <c r="L33" s="118" t="s">
        <v>1647</v>
      </c>
      <c r="M33" s="118" t="s">
        <v>1647</v>
      </c>
      <c r="N33" s="118" t="s">
        <v>1647</v>
      </c>
      <c r="O33" s="118" t="s">
        <v>1647</v>
      </c>
      <c r="P33" s="64">
        <v>300</v>
      </c>
      <c r="Q33" s="117">
        <v>3</v>
      </c>
      <c r="R33" s="64"/>
      <c r="S33" s="141" t="s">
        <v>4273</v>
      </c>
      <c r="T33" s="118" t="s">
        <v>1647</v>
      </c>
      <c r="U33" s="65" t="s">
        <v>1651</v>
      </c>
      <c r="V33" s="14" t="s">
        <v>1669</v>
      </c>
    </row>
    <row r="34" spans="1:23" s="15" customFormat="1" x14ac:dyDescent="0.3">
      <c r="A34" s="64">
        <v>31</v>
      </c>
      <c r="B34" s="64" t="s">
        <v>4328</v>
      </c>
      <c r="C34" s="64" t="s">
        <v>4329</v>
      </c>
      <c r="D34" s="64" t="s">
        <v>877</v>
      </c>
      <c r="E34" s="64" t="s">
        <v>4330</v>
      </c>
      <c r="F34" s="113" t="s">
        <v>4331</v>
      </c>
      <c r="G34" s="116" t="s">
        <v>4332</v>
      </c>
      <c r="H34" s="134" t="s">
        <v>1647</v>
      </c>
      <c r="I34" s="64" t="s">
        <v>4333</v>
      </c>
      <c r="J34" s="135" t="s">
        <v>1647</v>
      </c>
      <c r="K34" s="64" t="s">
        <v>4334</v>
      </c>
      <c r="L34" s="118" t="s">
        <v>1647</v>
      </c>
      <c r="M34" s="118" t="s">
        <v>1647</v>
      </c>
      <c r="N34" s="118" t="s">
        <v>1647</v>
      </c>
      <c r="O34" s="118" t="s">
        <v>1647</v>
      </c>
      <c r="P34" s="64">
        <v>20000</v>
      </c>
      <c r="Q34" s="117">
        <v>15</v>
      </c>
      <c r="R34" s="64"/>
      <c r="S34" s="64" t="s">
        <v>4335</v>
      </c>
      <c r="T34" s="118" t="s">
        <v>1647</v>
      </c>
      <c r="U34" s="65" t="s">
        <v>1651</v>
      </c>
      <c r="V34" s="14" t="s">
        <v>1669</v>
      </c>
    </row>
    <row r="35" spans="1:23" s="15" customFormat="1" ht="46.8" x14ac:dyDescent="0.3">
      <c r="A35" s="64">
        <v>32</v>
      </c>
      <c r="B35" s="64" t="s">
        <v>4439</v>
      </c>
      <c r="C35" s="64" t="s">
        <v>4440</v>
      </c>
      <c r="D35" s="64" t="s">
        <v>877</v>
      </c>
      <c r="E35" s="64" t="s">
        <v>4441</v>
      </c>
      <c r="F35" s="113" t="s">
        <v>4442</v>
      </c>
      <c r="G35" s="116" t="s">
        <v>4443</v>
      </c>
      <c r="H35" s="134" t="s">
        <v>1647</v>
      </c>
      <c r="I35" s="64" t="s">
        <v>4444</v>
      </c>
      <c r="J35" s="135" t="s">
        <v>1647</v>
      </c>
      <c r="K35" s="64" t="s">
        <v>4445</v>
      </c>
      <c r="L35" s="118" t="s">
        <v>1647</v>
      </c>
      <c r="M35" s="118" t="s">
        <v>1647</v>
      </c>
      <c r="N35" s="118" t="s">
        <v>1647</v>
      </c>
      <c r="O35" s="118" t="s">
        <v>1647</v>
      </c>
      <c r="P35" s="64">
        <v>20000</v>
      </c>
      <c r="Q35" s="117">
        <v>10</v>
      </c>
      <c r="R35" s="64"/>
      <c r="S35" s="64" t="s">
        <v>4446</v>
      </c>
      <c r="T35" s="118" t="s">
        <v>1647</v>
      </c>
      <c r="U35" s="65" t="s">
        <v>1651</v>
      </c>
      <c r="V35" s="16" t="s">
        <v>1707</v>
      </c>
    </row>
    <row r="36" spans="1:23" s="15" customFormat="1" x14ac:dyDescent="0.3">
      <c r="A36" s="64">
        <v>33</v>
      </c>
      <c r="B36" s="64" t="s">
        <v>4517</v>
      </c>
      <c r="C36" s="64" t="s">
        <v>4518</v>
      </c>
      <c r="D36" s="64" t="s">
        <v>877</v>
      </c>
      <c r="E36" s="64" t="s">
        <v>2984</v>
      </c>
      <c r="F36" s="113" t="s">
        <v>4519</v>
      </c>
      <c r="G36" s="116" t="s">
        <v>4520</v>
      </c>
      <c r="H36" s="134" t="s">
        <v>1647</v>
      </c>
      <c r="I36" s="64" t="s">
        <v>2109</v>
      </c>
      <c r="J36" s="135" t="s">
        <v>1647</v>
      </c>
      <c r="K36" s="64" t="s">
        <v>4521</v>
      </c>
      <c r="L36" s="118" t="s">
        <v>1647</v>
      </c>
      <c r="M36" s="118" t="s">
        <v>1647</v>
      </c>
      <c r="N36" s="118" t="s">
        <v>1647</v>
      </c>
      <c r="O36" s="118" t="s">
        <v>1647</v>
      </c>
      <c r="P36" s="64">
        <v>4000</v>
      </c>
      <c r="Q36" s="117">
        <v>5</v>
      </c>
      <c r="R36" s="64"/>
      <c r="S36" s="64" t="s">
        <v>4522</v>
      </c>
      <c r="T36" s="118" t="s">
        <v>1647</v>
      </c>
      <c r="U36" s="65" t="s">
        <v>1651</v>
      </c>
      <c r="V36" s="14" t="s">
        <v>874</v>
      </c>
    </row>
    <row r="37" spans="1:23" s="28" customFormat="1" ht="46.8" x14ac:dyDescent="0.3">
      <c r="A37" s="64">
        <v>34</v>
      </c>
      <c r="B37" s="64" t="s">
        <v>4523</v>
      </c>
      <c r="C37" s="142" t="s">
        <v>4524</v>
      </c>
      <c r="D37" s="64" t="s">
        <v>877</v>
      </c>
      <c r="E37" s="64" t="s">
        <v>4525</v>
      </c>
      <c r="F37" s="139" t="s">
        <v>4526</v>
      </c>
      <c r="G37" s="85" t="s">
        <v>4527</v>
      </c>
      <c r="H37" s="134" t="s">
        <v>1647</v>
      </c>
      <c r="I37" s="64" t="s">
        <v>4528</v>
      </c>
      <c r="J37" s="135" t="s">
        <v>1647</v>
      </c>
      <c r="K37" s="64" t="s">
        <v>4529</v>
      </c>
      <c r="L37" s="118" t="s">
        <v>1647</v>
      </c>
      <c r="M37" s="118" t="s">
        <v>1647</v>
      </c>
      <c r="N37" s="118" t="s">
        <v>1647</v>
      </c>
      <c r="O37" s="118" t="s">
        <v>1647</v>
      </c>
      <c r="P37" s="64">
        <v>4000</v>
      </c>
      <c r="Q37" s="117">
        <v>10</v>
      </c>
      <c r="R37" s="64"/>
      <c r="S37" s="64" t="s">
        <v>4530</v>
      </c>
      <c r="T37" s="118" t="s">
        <v>1647</v>
      </c>
      <c r="U37" s="65" t="s">
        <v>1651</v>
      </c>
      <c r="V37" s="11" t="s">
        <v>1707</v>
      </c>
    </row>
    <row r="38" spans="1:23" s="28" customFormat="1" ht="124.8" x14ac:dyDescent="0.3">
      <c r="A38" s="64">
        <v>35</v>
      </c>
      <c r="B38" s="64" t="s">
        <v>4641</v>
      </c>
      <c r="C38" s="64" t="s">
        <v>4642</v>
      </c>
      <c r="D38" s="64" t="s">
        <v>877</v>
      </c>
      <c r="E38" s="64" t="s">
        <v>2984</v>
      </c>
      <c r="F38" s="113" t="s">
        <v>4643</v>
      </c>
      <c r="G38" s="116" t="s">
        <v>4644</v>
      </c>
      <c r="H38" s="134" t="s">
        <v>1647</v>
      </c>
      <c r="I38" s="64" t="s">
        <v>4645</v>
      </c>
      <c r="J38" s="135" t="s">
        <v>1647</v>
      </c>
      <c r="K38" s="64" t="s">
        <v>4646</v>
      </c>
      <c r="L38" s="118" t="s">
        <v>1647</v>
      </c>
      <c r="M38" s="118" t="s">
        <v>1647</v>
      </c>
      <c r="N38" s="118" t="s">
        <v>1647</v>
      </c>
      <c r="O38" s="118" t="s">
        <v>1647</v>
      </c>
      <c r="P38" s="64">
        <v>33000</v>
      </c>
      <c r="Q38" s="117">
        <v>12</v>
      </c>
      <c r="R38" s="143"/>
      <c r="S38" s="143" t="s">
        <v>4647</v>
      </c>
      <c r="T38" s="118" t="s">
        <v>1647</v>
      </c>
      <c r="U38" s="65" t="s">
        <v>1651</v>
      </c>
      <c r="V38" s="24" t="s">
        <v>1652</v>
      </c>
    </row>
    <row r="39" spans="1:23" s="28" customFormat="1" ht="31.2" x14ac:dyDescent="0.3">
      <c r="A39" s="64">
        <v>36</v>
      </c>
      <c r="B39" s="73" t="s">
        <v>4732</v>
      </c>
      <c r="C39" s="73" t="s">
        <v>4733</v>
      </c>
      <c r="D39" s="73" t="s">
        <v>877</v>
      </c>
      <c r="E39" s="73" t="s">
        <v>4734</v>
      </c>
      <c r="F39" s="94" t="s">
        <v>4735</v>
      </c>
      <c r="G39" s="90" t="s">
        <v>4736</v>
      </c>
      <c r="H39" s="144" t="s">
        <v>1647</v>
      </c>
      <c r="I39" s="73" t="s">
        <v>4737</v>
      </c>
      <c r="J39" s="145" t="s">
        <v>1621</v>
      </c>
      <c r="K39" s="73" t="s">
        <v>4738</v>
      </c>
      <c r="L39" s="146" t="s">
        <v>1647</v>
      </c>
      <c r="M39" s="146" t="s">
        <v>1621</v>
      </c>
      <c r="N39" s="146"/>
      <c r="O39" s="146" t="s">
        <v>1621</v>
      </c>
      <c r="P39" s="73">
        <v>50000</v>
      </c>
      <c r="Q39" s="147">
        <v>8</v>
      </c>
      <c r="R39" s="73"/>
      <c r="S39" s="73"/>
      <c r="T39" s="146"/>
      <c r="U39" s="65" t="s">
        <v>1651</v>
      </c>
      <c r="V39" s="14" t="s">
        <v>874</v>
      </c>
    </row>
    <row r="40" spans="1:23" ht="31.2" x14ac:dyDescent="0.3">
      <c r="A40" s="64">
        <v>37</v>
      </c>
      <c r="B40" s="73" t="s">
        <v>4975</v>
      </c>
      <c r="C40" s="73" t="s">
        <v>4976</v>
      </c>
      <c r="D40" s="73" t="s">
        <v>877</v>
      </c>
      <c r="E40" s="73" t="s">
        <v>1734</v>
      </c>
      <c r="F40" s="89" t="s">
        <v>4977</v>
      </c>
      <c r="G40" s="93" t="s">
        <v>4978</v>
      </c>
      <c r="H40" s="144" t="s">
        <v>1647</v>
      </c>
      <c r="I40" s="73" t="s">
        <v>1722</v>
      </c>
      <c r="J40" s="145" t="s">
        <v>1647</v>
      </c>
      <c r="K40" s="73" t="s">
        <v>4979</v>
      </c>
      <c r="L40" s="146" t="s">
        <v>1647</v>
      </c>
      <c r="M40" s="146" t="s">
        <v>1647</v>
      </c>
      <c r="N40" s="146" t="s">
        <v>1647</v>
      </c>
      <c r="O40" s="146" t="s">
        <v>1647</v>
      </c>
      <c r="P40" s="73">
        <v>45000</v>
      </c>
      <c r="Q40" s="147">
        <v>5</v>
      </c>
      <c r="R40" s="73"/>
      <c r="S40" s="73" t="s">
        <v>4980</v>
      </c>
      <c r="T40" s="146" t="s">
        <v>1647</v>
      </c>
      <c r="U40" s="65" t="s">
        <v>1651</v>
      </c>
      <c r="V40" s="24" t="s">
        <v>1652</v>
      </c>
      <c r="W40" s="15"/>
    </row>
    <row r="41" spans="1:23" ht="46.8" x14ac:dyDescent="0.3">
      <c r="A41" s="64">
        <v>38</v>
      </c>
      <c r="B41" s="64" t="s">
        <v>2819</v>
      </c>
      <c r="C41" s="64" t="s">
        <v>2820</v>
      </c>
      <c r="D41" s="73" t="s">
        <v>877</v>
      </c>
      <c r="E41" s="64" t="s">
        <v>2821</v>
      </c>
      <c r="F41" s="64" t="s">
        <v>2822</v>
      </c>
      <c r="G41" s="116" t="s">
        <v>2823</v>
      </c>
      <c r="H41" s="148" t="s">
        <v>1647</v>
      </c>
      <c r="I41" s="64" t="s">
        <v>2824</v>
      </c>
      <c r="J41" s="149" t="s">
        <v>1647</v>
      </c>
      <c r="K41" s="64" t="s">
        <v>2825</v>
      </c>
      <c r="L41" s="91" t="s">
        <v>1647</v>
      </c>
      <c r="M41" s="91" t="s">
        <v>1647</v>
      </c>
      <c r="N41" s="91" t="s">
        <v>1647</v>
      </c>
      <c r="O41" s="91" t="s">
        <v>1647</v>
      </c>
      <c r="P41" s="64">
        <v>250000</v>
      </c>
      <c r="Q41" s="117">
        <v>15</v>
      </c>
      <c r="R41" s="64"/>
      <c r="S41" s="64" t="s">
        <v>2826</v>
      </c>
      <c r="T41" s="91" t="s">
        <v>1647</v>
      </c>
      <c r="U41" s="65" t="s">
        <v>1651</v>
      </c>
      <c r="V41" s="14" t="s">
        <v>874</v>
      </c>
      <c r="W41" s="15"/>
    </row>
    <row r="42" spans="1:23" ht="187.2" x14ac:dyDescent="0.3">
      <c r="A42" s="64">
        <v>39</v>
      </c>
      <c r="B42" s="137" t="s">
        <v>5152</v>
      </c>
      <c r="C42" s="64" t="s">
        <v>5153</v>
      </c>
      <c r="D42" s="73" t="s">
        <v>877</v>
      </c>
      <c r="E42" s="64" t="s">
        <v>5154</v>
      </c>
      <c r="F42" s="150" t="s">
        <v>5155</v>
      </c>
      <c r="G42" s="116" t="s">
        <v>5156</v>
      </c>
      <c r="H42" s="148" t="s">
        <v>1647</v>
      </c>
      <c r="I42" s="64" t="s">
        <v>5157</v>
      </c>
      <c r="J42" s="149" t="s">
        <v>1647</v>
      </c>
      <c r="K42" s="64" t="s">
        <v>5158</v>
      </c>
      <c r="L42" s="91" t="s">
        <v>1647</v>
      </c>
      <c r="M42" s="91" t="s">
        <v>1647</v>
      </c>
      <c r="N42" s="91" t="s">
        <v>1660</v>
      </c>
      <c r="O42" s="91" t="s">
        <v>1660</v>
      </c>
      <c r="P42" s="64">
        <v>10000</v>
      </c>
      <c r="Q42" s="117">
        <v>8</v>
      </c>
      <c r="R42" s="64"/>
      <c r="S42" s="64" t="s">
        <v>5159</v>
      </c>
      <c r="T42" s="91" t="s">
        <v>1647</v>
      </c>
      <c r="U42" s="65" t="s">
        <v>1651</v>
      </c>
      <c r="V42" s="14" t="s">
        <v>1669</v>
      </c>
      <c r="W42" s="15"/>
    </row>
    <row r="43" spans="1:23" ht="62.4" x14ac:dyDescent="0.3">
      <c r="A43" s="64">
        <v>40</v>
      </c>
      <c r="B43" s="64" t="s">
        <v>5167</v>
      </c>
      <c r="C43" s="64" t="s">
        <v>5168</v>
      </c>
      <c r="D43" s="64" t="s">
        <v>877</v>
      </c>
      <c r="E43" s="64" t="s">
        <v>5169</v>
      </c>
      <c r="F43" s="151" t="s">
        <v>5170</v>
      </c>
      <c r="G43" s="116" t="s">
        <v>5171</v>
      </c>
      <c r="H43" s="134" t="s">
        <v>1647</v>
      </c>
      <c r="I43" s="64" t="s">
        <v>5172</v>
      </c>
      <c r="J43" s="135" t="s">
        <v>1647</v>
      </c>
      <c r="K43" s="64" t="s">
        <v>5173</v>
      </c>
      <c r="L43" s="118" t="s">
        <v>1647</v>
      </c>
      <c r="M43" s="118" t="s">
        <v>1647</v>
      </c>
      <c r="N43" s="118" t="s">
        <v>1660</v>
      </c>
      <c r="O43" s="118" t="s">
        <v>1660</v>
      </c>
      <c r="P43" s="64">
        <v>800000</v>
      </c>
      <c r="Q43" s="117">
        <v>400</v>
      </c>
      <c r="R43" s="64"/>
      <c r="S43" s="64" t="s">
        <v>5174</v>
      </c>
      <c r="T43" s="118" t="s">
        <v>1647</v>
      </c>
      <c r="U43" s="65" t="s">
        <v>1651</v>
      </c>
      <c r="V43" s="22" t="s">
        <v>1716</v>
      </c>
      <c r="W43" s="15"/>
    </row>
    <row r="44" spans="1:23" ht="171.6" x14ac:dyDescent="0.3">
      <c r="A44" s="64">
        <v>41</v>
      </c>
      <c r="B44" s="64" t="s">
        <v>5303</v>
      </c>
      <c r="C44" s="64" t="s">
        <v>5304</v>
      </c>
      <c r="D44" s="64" t="s">
        <v>877</v>
      </c>
      <c r="E44" s="64" t="s">
        <v>5305</v>
      </c>
      <c r="F44" s="113" t="s">
        <v>5306</v>
      </c>
      <c r="G44" s="64" t="s">
        <v>5307</v>
      </c>
      <c r="H44" s="134" t="s">
        <v>1647</v>
      </c>
      <c r="I44" s="64" t="s">
        <v>5308</v>
      </c>
      <c r="J44" s="135" t="s">
        <v>1647</v>
      </c>
      <c r="K44" s="64" t="s">
        <v>5309</v>
      </c>
      <c r="L44" s="118" t="s">
        <v>1647</v>
      </c>
      <c r="M44" s="118" t="s">
        <v>1647</v>
      </c>
      <c r="N44" s="118" t="s">
        <v>1647</v>
      </c>
      <c r="O44" s="118" t="s">
        <v>1647</v>
      </c>
      <c r="P44" s="64">
        <v>20000</v>
      </c>
      <c r="Q44" s="117">
        <v>10</v>
      </c>
      <c r="R44" s="64"/>
      <c r="S44" s="64" t="s">
        <v>5310</v>
      </c>
      <c r="T44" s="118" t="s">
        <v>1647</v>
      </c>
      <c r="U44" s="65" t="s">
        <v>1651</v>
      </c>
      <c r="V44" s="16" t="s">
        <v>1781</v>
      </c>
      <c r="W44" s="15"/>
    </row>
    <row r="45" spans="1:23" ht="31.2" x14ac:dyDescent="0.3">
      <c r="A45" s="64">
        <v>42</v>
      </c>
      <c r="B45" s="64" t="s">
        <v>5400</v>
      </c>
      <c r="C45" s="152" t="s">
        <v>5401</v>
      </c>
      <c r="D45" s="65" t="s">
        <v>877</v>
      </c>
      <c r="E45" s="65" t="s">
        <v>5402</v>
      </c>
      <c r="F45" s="153" t="s">
        <v>5403</v>
      </c>
      <c r="G45" s="154" t="s">
        <v>5404</v>
      </c>
      <c r="H45" s="114" t="s">
        <v>1647</v>
      </c>
      <c r="I45" s="65" t="s">
        <v>5405</v>
      </c>
      <c r="J45" s="72" t="s">
        <v>1647</v>
      </c>
      <c r="K45" s="65" t="s">
        <v>5406</v>
      </c>
      <c r="L45" s="87" t="s">
        <v>1647</v>
      </c>
      <c r="M45" s="87" t="s">
        <v>1647</v>
      </c>
      <c r="N45" s="87" t="s">
        <v>1647</v>
      </c>
      <c r="O45" s="87" t="s">
        <v>1647</v>
      </c>
      <c r="P45" s="65">
        <v>2000</v>
      </c>
      <c r="Q45" s="115">
        <v>3</v>
      </c>
      <c r="R45" s="65"/>
      <c r="S45" s="65" t="s">
        <v>5407</v>
      </c>
      <c r="T45" s="87" t="s">
        <v>1647</v>
      </c>
      <c r="U45" s="65" t="s">
        <v>1651</v>
      </c>
      <c r="V45" s="24" t="s">
        <v>1652</v>
      </c>
      <c r="W45" s="15"/>
    </row>
    <row r="46" spans="1:23" ht="31.2" x14ac:dyDescent="0.3">
      <c r="A46" s="64">
        <v>43</v>
      </c>
      <c r="B46" s="109" t="s">
        <v>5415</v>
      </c>
      <c r="C46" s="109" t="s">
        <v>5416</v>
      </c>
      <c r="D46" s="80" t="s">
        <v>877</v>
      </c>
      <c r="E46" s="109" t="s">
        <v>5417</v>
      </c>
      <c r="F46" s="155" t="s">
        <v>5418</v>
      </c>
      <c r="G46" s="109" t="s">
        <v>5419</v>
      </c>
      <c r="H46" s="106" t="s">
        <v>1647</v>
      </c>
      <c r="I46" s="109" t="s">
        <v>4821</v>
      </c>
      <c r="J46" s="107" t="s">
        <v>1647</v>
      </c>
      <c r="K46" s="65">
        <v>1572727178</v>
      </c>
      <c r="L46" s="87" t="s">
        <v>1647</v>
      </c>
      <c r="M46" s="79" t="s">
        <v>1647</v>
      </c>
      <c r="N46" s="79" t="s">
        <v>1647</v>
      </c>
      <c r="O46" s="79" t="s">
        <v>1647</v>
      </c>
      <c r="P46" s="109" t="s">
        <v>5420</v>
      </c>
      <c r="Q46" s="156">
        <v>20</v>
      </c>
      <c r="R46" s="109"/>
      <c r="S46" s="65" t="s">
        <v>5421</v>
      </c>
      <c r="T46" s="87" t="s">
        <v>1647</v>
      </c>
      <c r="U46" s="65" t="s">
        <v>1651</v>
      </c>
      <c r="V46" s="17" t="s">
        <v>1716</v>
      </c>
      <c r="W46" s="15"/>
    </row>
    <row r="47" spans="1:23" x14ac:dyDescent="0.3">
      <c r="A47" s="64">
        <v>44</v>
      </c>
      <c r="B47" s="65" t="s">
        <v>5588</v>
      </c>
      <c r="C47" s="65" t="s">
        <v>5589</v>
      </c>
      <c r="D47" s="80" t="s">
        <v>877</v>
      </c>
      <c r="E47" s="65" t="s">
        <v>1734</v>
      </c>
      <c r="F47" s="96" t="s">
        <v>2641</v>
      </c>
      <c r="G47" s="105" t="s">
        <v>5590</v>
      </c>
      <c r="H47" s="106" t="s">
        <v>1647</v>
      </c>
      <c r="I47" s="65" t="s">
        <v>5591</v>
      </c>
      <c r="J47" s="107" t="s">
        <v>1647</v>
      </c>
      <c r="K47" s="65" t="s">
        <v>5592</v>
      </c>
      <c r="L47" s="79" t="s">
        <v>1647</v>
      </c>
      <c r="M47" s="79" t="s">
        <v>1647</v>
      </c>
      <c r="N47" s="79" t="s">
        <v>1647</v>
      </c>
      <c r="O47" s="79" t="s">
        <v>1647</v>
      </c>
      <c r="P47" s="65">
        <v>25000</v>
      </c>
      <c r="Q47" s="115">
        <v>5</v>
      </c>
      <c r="R47" s="65"/>
      <c r="S47" s="65" t="s">
        <v>5593</v>
      </c>
      <c r="T47" s="79" t="s">
        <v>1647</v>
      </c>
      <c r="U47" s="65" t="s">
        <v>1651</v>
      </c>
      <c r="V47" s="11" t="s">
        <v>1652</v>
      </c>
      <c r="W47" s="15"/>
    </row>
    <row r="48" spans="1:23" ht="46.8" x14ac:dyDescent="0.3">
      <c r="A48" s="64">
        <v>45</v>
      </c>
      <c r="B48" s="65" t="s">
        <v>5609</v>
      </c>
      <c r="C48" s="65" t="s">
        <v>5610</v>
      </c>
      <c r="D48" s="65" t="s">
        <v>877</v>
      </c>
      <c r="E48" s="65" t="s">
        <v>2984</v>
      </c>
      <c r="F48" s="65" t="s">
        <v>5611</v>
      </c>
      <c r="G48" s="116" t="s">
        <v>5612</v>
      </c>
      <c r="H48" s="114" t="s">
        <v>1647</v>
      </c>
      <c r="I48" s="64" t="s">
        <v>5613</v>
      </c>
      <c r="J48" s="72" t="s">
        <v>1647</v>
      </c>
      <c r="K48" s="65" t="s">
        <v>5614</v>
      </c>
      <c r="L48" s="87" t="s">
        <v>1647</v>
      </c>
      <c r="M48" s="87" t="s">
        <v>1647</v>
      </c>
      <c r="N48" s="87" t="s">
        <v>1647</v>
      </c>
      <c r="O48" s="87" t="s">
        <v>1647</v>
      </c>
      <c r="P48" s="65">
        <v>5000</v>
      </c>
      <c r="Q48" s="115">
        <v>10</v>
      </c>
      <c r="R48" s="65"/>
      <c r="S48" s="65" t="s">
        <v>5615</v>
      </c>
      <c r="T48" s="87" t="s">
        <v>1647</v>
      </c>
      <c r="U48" s="65" t="s">
        <v>1651</v>
      </c>
      <c r="V48" s="24" t="s">
        <v>1652</v>
      </c>
      <c r="W48" s="15"/>
    </row>
    <row r="49" spans="1:23" ht="46.8" x14ac:dyDescent="0.3">
      <c r="A49" s="64">
        <v>46</v>
      </c>
      <c r="B49" s="65" t="s">
        <v>1801</v>
      </c>
      <c r="C49" s="65" t="s">
        <v>1802</v>
      </c>
      <c r="D49" s="80" t="s">
        <v>876</v>
      </c>
      <c r="E49" s="65" t="s">
        <v>1803</v>
      </c>
      <c r="F49" s="66" t="s">
        <v>1804</v>
      </c>
      <c r="G49" s="105" t="s">
        <v>1805</v>
      </c>
      <c r="H49" s="106" t="s">
        <v>1647</v>
      </c>
      <c r="I49" s="137" t="s">
        <v>1806</v>
      </c>
      <c r="J49" s="107" t="s">
        <v>1660</v>
      </c>
      <c r="K49" s="65" t="s">
        <v>1807</v>
      </c>
      <c r="L49" s="79" t="s">
        <v>1647</v>
      </c>
      <c r="M49" s="79" t="s">
        <v>1647</v>
      </c>
      <c r="N49" s="79" t="s">
        <v>1647</v>
      </c>
      <c r="O49" s="79" t="s">
        <v>1647</v>
      </c>
      <c r="P49" s="70" t="s">
        <v>1808</v>
      </c>
      <c r="Q49" s="101">
        <v>4</v>
      </c>
      <c r="R49" s="65"/>
      <c r="S49" s="65" t="s">
        <v>1809</v>
      </c>
      <c r="T49" s="79" t="s">
        <v>1647</v>
      </c>
      <c r="U49" s="65" t="s">
        <v>1651</v>
      </c>
      <c r="V49" s="11" t="s">
        <v>1707</v>
      </c>
      <c r="W49" s="15"/>
    </row>
    <row r="50" spans="1:23" ht="46.8" x14ac:dyDescent="0.3">
      <c r="A50" s="64">
        <v>47</v>
      </c>
      <c r="B50" s="157" t="s">
        <v>2134</v>
      </c>
      <c r="C50" s="73" t="s">
        <v>2135</v>
      </c>
      <c r="D50" s="80" t="s">
        <v>876</v>
      </c>
      <c r="E50" s="73" t="s">
        <v>2136</v>
      </c>
      <c r="F50" s="89" t="s">
        <v>2137</v>
      </c>
      <c r="G50" s="93" t="s">
        <v>2138</v>
      </c>
      <c r="H50" s="75" t="s">
        <v>1647</v>
      </c>
      <c r="I50" s="73" t="s">
        <v>2139</v>
      </c>
      <c r="J50" s="76" t="s">
        <v>1647</v>
      </c>
      <c r="K50" s="64" t="s">
        <v>2140</v>
      </c>
      <c r="L50" s="73" t="s">
        <v>1647</v>
      </c>
      <c r="M50" s="73" t="s">
        <v>1647</v>
      </c>
      <c r="N50" s="73" t="s">
        <v>1621</v>
      </c>
      <c r="O50" s="73" t="s">
        <v>1647</v>
      </c>
      <c r="P50" s="73">
        <v>11500</v>
      </c>
      <c r="Q50" s="78">
        <v>9</v>
      </c>
      <c r="R50" s="73"/>
      <c r="S50" s="64" t="s">
        <v>1647</v>
      </c>
      <c r="T50" s="91" t="s">
        <v>1647</v>
      </c>
      <c r="U50" s="65" t="s">
        <v>1651</v>
      </c>
      <c r="V50" s="3" t="s">
        <v>1652</v>
      </c>
      <c r="W50" s="15"/>
    </row>
    <row r="51" spans="1:23" ht="31.2" x14ac:dyDescent="0.3">
      <c r="A51" s="64">
        <v>48</v>
      </c>
      <c r="B51" s="73" t="s">
        <v>2170</v>
      </c>
      <c r="C51" s="73" t="s">
        <v>2171</v>
      </c>
      <c r="D51" s="80" t="s">
        <v>876</v>
      </c>
      <c r="E51" s="73" t="s">
        <v>2172</v>
      </c>
      <c r="F51" s="92" t="s">
        <v>2173</v>
      </c>
      <c r="G51" s="93" t="s">
        <v>2174</v>
      </c>
      <c r="H51" s="75" t="s">
        <v>1647</v>
      </c>
      <c r="I51" s="73" t="s">
        <v>2175</v>
      </c>
      <c r="J51" s="76" t="s">
        <v>1647</v>
      </c>
      <c r="K51" s="73" t="s">
        <v>2176</v>
      </c>
      <c r="L51" s="73" t="s">
        <v>1647</v>
      </c>
      <c r="M51" s="73" t="s">
        <v>1647</v>
      </c>
      <c r="N51" s="73" t="s">
        <v>1647</v>
      </c>
      <c r="O51" s="73" t="s">
        <v>1647</v>
      </c>
      <c r="P51" s="73">
        <v>600</v>
      </c>
      <c r="Q51" s="71">
        <v>3</v>
      </c>
      <c r="R51" s="73"/>
      <c r="S51" s="73">
        <v>27117</v>
      </c>
      <c r="T51" s="91" t="s">
        <v>1647</v>
      </c>
      <c r="U51" s="65" t="s">
        <v>1651</v>
      </c>
      <c r="V51" s="3" t="s">
        <v>1652</v>
      </c>
      <c r="W51" s="15"/>
    </row>
    <row r="52" spans="1:23" x14ac:dyDescent="0.3">
      <c r="A52" s="64">
        <v>49</v>
      </c>
      <c r="B52" s="73" t="s">
        <v>2204</v>
      </c>
      <c r="C52" s="80" t="s">
        <v>2205</v>
      </c>
      <c r="D52" s="80" t="s">
        <v>876</v>
      </c>
      <c r="E52" s="80" t="s">
        <v>2206</v>
      </c>
      <c r="F52" s="158" t="s">
        <v>2207</v>
      </c>
      <c r="G52" s="82" t="s">
        <v>2208</v>
      </c>
      <c r="H52" s="75" t="s">
        <v>1647</v>
      </c>
      <c r="I52" s="73" t="s">
        <v>2209</v>
      </c>
      <c r="J52" s="76" t="s">
        <v>1647</v>
      </c>
      <c r="K52" s="64" t="s">
        <v>2210</v>
      </c>
      <c r="L52" s="73" t="s">
        <v>1647</v>
      </c>
      <c r="M52" s="73" t="s">
        <v>1647</v>
      </c>
      <c r="N52" s="73" t="s">
        <v>1647</v>
      </c>
      <c r="O52" s="73" t="s">
        <v>1647</v>
      </c>
      <c r="P52" s="73">
        <v>400000</v>
      </c>
      <c r="Q52" s="71">
        <v>6</v>
      </c>
      <c r="R52" s="65"/>
      <c r="S52" s="65">
        <v>82202</v>
      </c>
      <c r="T52" s="91" t="s">
        <v>1647</v>
      </c>
      <c r="U52" s="65" t="s">
        <v>1651</v>
      </c>
      <c r="V52" s="3" t="s">
        <v>1652</v>
      </c>
      <c r="W52" s="15"/>
    </row>
    <row r="53" spans="1:23" x14ac:dyDescent="0.3">
      <c r="A53" s="64">
        <v>50</v>
      </c>
      <c r="B53" s="73" t="s">
        <v>2478</v>
      </c>
      <c r="C53" s="73" t="s">
        <v>2479</v>
      </c>
      <c r="D53" s="80" t="s">
        <v>876</v>
      </c>
      <c r="E53" s="73" t="s">
        <v>2480</v>
      </c>
      <c r="F53" s="89" t="s">
        <v>2481</v>
      </c>
      <c r="G53" s="93" t="s">
        <v>2482</v>
      </c>
      <c r="H53" s="75" t="s">
        <v>1647</v>
      </c>
      <c r="I53" s="73" t="s">
        <v>2276</v>
      </c>
      <c r="J53" s="76" t="s">
        <v>1647</v>
      </c>
      <c r="K53" s="73" t="s">
        <v>2483</v>
      </c>
      <c r="L53" s="73" t="s">
        <v>1647</v>
      </c>
      <c r="M53" s="73" t="s">
        <v>1647</v>
      </c>
      <c r="N53" s="73" t="s">
        <v>1647</v>
      </c>
      <c r="O53" s="73" t="s">
        <v>1647</v>
      </c>
      <c r="P53" s="109">
        <v>10000</v>
      </c>
      <c r="Q53" s="78">
        <v>5</v>
      </c>
      <c r="R53" s="73"/>
      <c r="S53" s="73" t="s">
        <v>1660</v>
      </c>
      <c r="T53" s="102" t="s">
        <v>1647</v>
      </c>
      <c r="U53" s="65" t="s">
        <v>1651</v>
      </c>
      <c r="V53" s="6" t="s">
        <v>1810</v>
      </c>
      <c r="W53" s="15"/>
    </row>
    <row r="54" spans="1:23" ht="46.8" x14ac:dyDescent="0.3">
      <c r="A54" s="64">
        <v>51</v>
      </c>
      <c r="B54" s="65" t="s">
        <v>1801</v>
      </c>
      <c r="C54" s="65" t="s">
        <v>1802</v>
      </c>
      <c r="D54" s="80" t="s">
        <v>876</v>
      </c>
      <c r="E54" s="65" t="s">
        <v>1803</v>
      </c>
      <c r="F54" s="66" t="s">
        <v>1804</v>
      </c>
      <c r="G54" s="67" t="s">
        <v>1805</v>
      </c>
      <c r="H54" s="159" t="s">
        <v>1647</v>
      </c>
      <c r="I54" s="137" t="s">
        <v>1806</v>
      </c>
      <c r="J54" s="107" t="s">
        <v>1660</v>
      </c>
      <c r="K54" s="65" t="s">
        <v>1807</v>
      </c>
      <c r="L54" s="107" t="s">
        <v>1647</v>
      </c>
      <c r="M54" s="107" t="s">
        <v>1647</v>
      </c>
      <c r="N54" s="107" t="s">
        <v>1647</v>
      </c>
      <c r="O54" s="107" t="s">
        <v>1647</v>
      </c>
      <c r="P54" s="65" t="s">
        <v>1808</v>
      </c>
      <c r="Q54" s="101">
        <v>4</v>
      </c>
      <c r="R54" s="65"/>
      <c r="S54" s="65" t="s">
        <v>1809</v>
      </c>
      <c r="T54" s="160" t="s">
        <v>1647</v>
      </c>
      <c r="U54" s="65" t="s">
        <v>1651</v>
      </c>
      <c r="V54" s="16" t="s">
        <v>1707</v>
      </c>
      <c r="W54" s="15"/>
    </row>
    <row r="55" spans="1:23" ht="46.8" x14ac:dyDescent="0.3">
      <c r="A55" s="64">
        <v>52</v>
      </c>
      <c r="B55" s="64" t="s">
        <v>2759</v>
      </c>
      <c r="C55" s="65" t="s">
        <v>2760</v>
      </c>
      <c r="D55" s="80" t="s">
        <v>876</v>
      </c>
      <c r="E55" s="112" t="s">
        <v>2172</v>
      </c>
      <c r="F55" s="150" t="s">
        <v>2761</v>
      </c>
      <c r="G55" s="67" t="s">
        <v>2174</v>
      </c>
      <c r="H55" s="159" t="s">
        <v>1647</v>
      </c>
      <c r="I55" s="64" t="s">
        <v>2762</v>
      </c>
      <c r="J55" s="107" t="s">
        <v>1647</v>
      </c>
      <c r="K55" s="65" t="s">
        <v>2176</v>
      </c>
      <c r="L55" s="107" t="s">
        <v>1647</v>
      </c>
      <c r="M55" s="107" t="s">
        <v>1647</v>
      </c>
      <c r="N55" s="107" t="s">
        <v>1660</v>
      </c>
      <c r="O55" s="107" t="s">
        <v>1647</v>
      </c>
      <c r="P55" s="65">
        <v>120000</v>
      </c>
      <c r="Q55" s="101">
        <v>4</v>
      </c>
      <c r="R55" s="65"/>
      <c r="S55" s="65">
        <v>2717</v>
      </c>
      <c r="T55" s="107" t="s">
        <v>1647</v>
      </c>
      <c r="U55" s="65" t="s">
        <v>1651</v>
      </c>
      <c r="V55" s="14" t="s">
        <v>874</v>
      </c>
      <c r="W55" s="15"/>
    </row>
    <row r="56" spans="1:23" ht="31.2" x14ac:dyDescent="0.3">
      <c r="A56" s="64">
        <v>53</v>
      </c>
      <c r="B56" s="73" t="s">
        <v>2848</v>
      </c>
      <c r="C56" s="73" t="s">
        <v>2849</v>
      </c>
      <c r="D56" s="80" t="s">
        <v>876</v>
      </c>
      <c r="E56" s="73" t="s">
        <v>2850</v>
      </c>
      <c r="F56" s="161" t="s">
        <v>2851</v>
      </c>
      <c r="G56" s="93" t="s">
        <v>2852</v>
      </c>
      <c r="H56" s="75" t="s">
        <v>1647</v>
      </c>
      <c r="I56" s="64" t="s">
        <v>2853</v>
      </c>
      <c r="J56" s="69" t="s">
        <v>1647</v>
      </c>
      <c r="K56" s="64" t="s">
        <v>2854</v>
      </c>
      <c r="L56" s="73" t="s">
        <v>1647</v>
      </c>
      <c r="M56" s="73" t="s">
        <v>1647</v>
      </c>
      <c r="N56" s="73" t="s">
        <v>1647</v>
      </c>
      <c r="O56" s="73" t="s">
        <v>1647</v>
      </c>
      <c r="P56" s="73">
        <v>20000</v>
      </c>
      <c r="Q56" s="71">
        <v>5</v>
      </c>
      <c r="R56" s="73"/>
      <c r="S56" s="155" t="s">
        <v>2855</v>
      </c>
      <c r="T56" s="91" t="s">
        <v>1647</v>
      </c>
      <c r="U56" s="65" t="s">
        <v>1651</v>
      </c>
      <c r="V56" s="11" t="s">
        <v>1707</v>
      </c>
      <c r="W56" s="15"/>
    </row>
    <row r="57" spans="1:23" x14ac:dyDescent="0.3">
      <c r="A57" s="64">
        <v>54</v>
      </c>
      <c r="B57" s="162" t="s">
        <v>3186</v>
      </c>
      <c r="C57" s="163" t="s">
        <v>3187</v>
      </c>
      <c r="D57" s="80" t="s">
        <v>876</v>
      </c>
      <c r="E57" s="162" t="s">
        <v>3188</v>
      </c>
      <c r="F57" s="164" t="s">
        <v>3189</v>
      </c>
      <c r="G57" s="165" t="s">
        <v>3190</v>
      </c>
      <c r="H57" s="166" t="s">
        <v>1647</v>
      </c>
      <c r="I57" s="64" t="s">
        <v>3191</v>
      </c>
      <c r="J57" s="167" t="s">
        <v>1647</v>
      </c>
      <c r="K57" s="163" t="s">
        <v>3192</v>
      </c>
      <c r="L57" s="162" t="s">
        <v>1647</v>
      </c>
      <c r="M57" s="162" t="s">
        <v>1647</v>
      </c>
      <c r="N57" s="162" t="s">
        <v>1647</v>
      </c>
      <c r="O57" s="162" t="s">
        <v>1647</v>
      </c>
      <c r="P57" s="65">
        <v>3000</v>
      </c>
      <c r="Q57" s="168">
        <v>4</v>
      </c>
      <c r="R57" s="163"/>
      <c r="S57" s="162" t="s">
        <v>1621</v>
      </c>
      <c r="T57" s="169" t="s">
        <v>1660</v>
      </c>
      <c r="U57" s="65" t="s">
        <v>1651</v>
      </c>
      <c r="V57" s="14" t="s">
        <v>874</v>
      </c>
      <c r="W57" s="15"/>
    </row>
    <row r="58" spans="1:23" ht="31.2" x14ac:dyDescent="0.3">
      <c r="A58" s="64">
        <v>55</v>
      </c>
      <c r="B58" s="170" t="s">
        <v>3193</v>
      </c>
      <c r="C58" s="120" t="s">
        <v>3194</v>
      </c>
      <c r="D58" s="171" t="s">
        <v>876</v>
      </c>
      <c r="E58" s="170" t="s">
        <v>3188</v>
      </c>
      <c r="F58" s="172" t="s">
        <v>3195</v>
      </c>
      <c r="G58" s="173" t="s">
        <v>3196</v>
      </c>
      <c r="H58" s="174" t="s">
        <v>1647</v>
      </c>
      <c r="I58" s="64" t="s">
        <v>3197</v>
      </c>
      <c r="J58" s="175" t="s">
        <v>1647</v>
      </c>
      <c r="K58" s="120" t="s">
        <v>3198</v>
      </c>
      <c r="L58" s="170" t="s">
        <v>1647</v>
      </c>
      <c r="M58" s="170" t="s">
        <v>1647</v>
      </c>
      <c r="N58" s="170" t="s">
        <v>1647</v>
      </c>
      <c r="O58" s="170" t="s">
        <v>1647</v>
      </c>
      <c r="P58" s="65">
        <v>10000</v>
      </c>
      <c r="Q58" s="176">
        <v>14</v>
      </c>
      <c r="R58" s="120"/>
      <c r="S58" s="170" t="s">
        <v>1621</v>
      </c>
      <c r="T58" s="177" t="s">
        <v>1660</v>
      </c>
      <c r="U58" s="65" t="s">
        <v>1651</v>
      </c>
      <c r="V58" s="14" t="s">
        <v>1716</v>
      </c>
      <c r="W58" s="15"/>
    </row>
    <row r="59" spans="1:23" x14ac:dyDescent="0.3">
      <c r="A59" s="64">
        <v>56</v>
      </c>
      <c r="B59" s="64" t="s">
        <v>3199</v>
      </c>
      <c r="C59" s="65" t="s">
        <v>3200</v>
      </c>
      <c r="D59" s="80" t="s">
        <v>876</v>
      </c>
      <c r="E59" s="65" t="s">
        <v>3201</v>
      </c>
      <c r="F59" s="65" t="s">
        <v>3202</v>
      </c>
      <c r="G59" s="65" t="s">
        <v>3203</v>
      </c>
      <c r="H59" s="86" t="s">
        <v>1647</v>
      </c>
      <c r="I59" s="64" t="s">
        <v>3204</v>
      </c>
      <c r="J59" s="69" t="s">
        <v>1647</v>
      </c>
      <c r="K59" s="65" t="s">
        <v>3205</v>
      </c>
      <c r="L59" s="64" t="s">
        <v>1647</v>
      </c>
      <c r="M59" s="64" t="s">
        <v>1647</v>
      </c>
      <c r="N59" s="64" t="s">
        <v>1647</v>
      </c>
      <c r="O59" s="64" t="s">
        <v>1647</v>
      </c>
      <c r="P59" s="65">
        <v>4000</v>
      </c>
      <c r="Q59" s="101">
        <v>7</v>
      </c>
      <c r="R59" s="65"/>
      <c r="S59" s="65" t="s">
        <v>1647</v>
      </c>
      <c r="T59" s="87" t="s">
        <v>1660</v>
      </c>
      <c r="U59" s="65" t="s">
        <v>1651</v>
      </c>
      <c r="V59" s="11" t="s">
        <v>1652</v>
      </c>
      <c r="W59" s="15"/>
    </row>
    <row r="60" spans="1:23" x14ac:dyDescent="0.3">
      <c r="A60" s="64">
        <v>57</v>
      </c>
      <c r="B60" s="162" t="s">
        <v>3206</v>
      </c>
      <c r="C60" s="163" t="s">
        <v>3207</v>
      </c>
      <c r="D60" s="178" t="s">
        <v>876</v>
      </c>
      <c r="E60" s="163" t="s">
        <v>3201</v>
      </c>
      <c r="F60" s="164" t="s">
        <v>3208</v>
      </c>
      <c r="G60" s="163" t="s">
        <v>3209</v>
      </c>
      <c r="H60" s="179" t="s">
        <v>1647</v>
      </c>
      <c r="I60" s="64" t="s">
        <v>3204</v>
      </c>
      <c r="J60" s="167" t="s">
        <v>1647</v>
      </c>
      <c r="K60" s="163" t="s">
        <v>3210</v>
      </c>
      <c r="L60" s="162" t="s">
        <v>1647</v>
      </c>
      <c r="M60" s="162" t="s">
        <v>1647</v>
      </c>
      <c r="N60" s="162" t="s">
        <v>1647</v>
      </c>
      <c r="O60" s="162" t="s">
        <v>1647</v>
      </c>
      <c r="P60" s="65">
        <v>4000</v>
      </c>
      <c r="Q60" s="168">
        <v>4</v>
      </c>
      <c r="R60" s="163"/>
      <c r="S60" s="163" t="s">
        <v>1647</v>
      </c>
      <c r="T60" s="169" t="s">
        <v>1660</v>
      </c>
      <c r="U60" s="65" t="s">
        <v>1651</v>
      </c>
      <c r="V60" s="16" t="s">
        <v>1707</v>
      </c>
      <c r="W60" s="15"/>
    </row>
    <row r="61" spans="1:23" x14ac:dyDescent="0.3">
      <c r="A61" s="64">
        <v>58</v>
      </c>
      <c r="B61" s="64" t="s">
        <v>3211</v>
      </c>
      <c r="C61" s="65" t="s">
        <v>3212</v>
      </c>
      <c r="D61" s="80" t="s">
        <v>876</v>
      </c>
      <c r="E61" s="65" t="s">
        <v>3201</v>
      </c>
      <c r="F61" s="65" t="s">
        <v>3213</v>
      </c>
      <c r="G61" s="65" t="s">
        <v>3214</v>
      </c>
      <c r="H61" s="86" t="s">
        <v>1647</v>
      </c>
      <c r="I61" s="64" t="s">
        <v>3204</v>
      </c>
      <c r="J61" s="167" t="s">
        <v>1647</v>
      </c>
      <c r="K61" s="103" t="s">
        <v>3215</v>
      </c>
      <c r="L61" s="64" t="s">
        <v>1647</v>
      </c>
      <c r="M61" s="64" t="s">
        <v>1647</v>
      </c>
      <c r="N61" s="162" t="s">
        <v>1647</v>
      </c>
      <c r="O61" s="64" t="s">
        <v>1647</v>
      </c>
      <c r="P61" s="65">
        <v>4000</v>
      </c>
      <c r="Q61" s="101">
        <v>2</v>
      </c>
      <c r="R61" s="65"/>
      <c r="S61" s="65" t="s">
        <v>1647</v>
      </c>
      <c r="T61" s="87" t="s">
        <v>1660</v>
      </c>
      <c r="U61" s="65" t="s">
        <v>1651</v>
      </c>
      <c r="V61" s="6" t="s">
        <v>1608</v>
      </c>
      <c r="W61" s="15"/>
    </row>
    <row r="62" spans="1:23" x14ac:dyDescent="0.3">
      <c r="A62" s="64">
        <v>59</v>
      </c>
      <c r="B62" s="64" t="s">
        <v>3216</v>
      </c>
      <c r="C62" s="65" t="s">
        <v>3217</v>
      </c>
      <c r="D62" s="80" t="s">
        <v>876</v>
      </c>
      <c r="E62" s="65" t="s">
        <v>3201</v>
      </c>
      <c r="F62" s="65" t="s">
        <v>3218</v>
      </c>
      <c r="G62" s="65" t="s">
        <v>3219</v>
      </c>
      <c r="H62" s="86" t="s">
        <v>1647</v>
      </c>
      <c r="I62" s="64" t="s">
        <v>3204</v>
      </c>
      <c r="J62" s="69" t="s">
        <v>1647</v>
      </c>
      <c r="K62" s="180" t="s">
        <v>3220</v>
      </c>
      <c r="L62" s="64" t="s">
        <v>1647</v>
      </c>
      <c r="M62" s="64" t="s">
        <v>1647</v>
      </c>
      <c r="N62" s="64" t="s">
        <v>1647</v>
      </c>
      <c r="O62" s="64" t="s">
        <v>1647</v>
      </c>
      <c r="P62" s="65">
        <v>4000</v>
      </c>
      <c r="Q62" s="101">
        <v>6</v>
      </c>
      <c r="R62" s="65"/>
      <c r="S62" s="65" t="s">
        <v>1647</v>
      </c>
      <c r="T62" s="87" t="s">
        <v>1660</v>
      </c>
      <c r="U62" s="65" t="s">
        <v>1651</v>
      </c>
      <c r="V62" s="4" t="s">
        <v>1608</v>
      </c>
      <c r="W62" s="15"/>
    </row>
    <row r="63" spans="1:23" x14ac:dyDescent="0.3">
      <c r="A63" s="64">
        <v>60</v>
      </c>
      <c r="B63" s="64" t="s">
        <v>3221</v>
      </c>
      <c r="C63" s="65" t="s">
        <v>3222</v>
      </c>
      <c r="D63" s="80" t="s">
        <v>876</v>
      </c>
      <c r="E63" s="65" t="s">
        <v>3201</v>
      </c>
      <c r="F63" s="65" t="s">
        <v>3223</v>
      </c>
      <c r="G63" s="65" t="s">
        <v>3224</v>
      </c>
      <c r="H63" s="86" t="s">
        <v>1647</v>
      </c>
      <c r="I63" s="64" t="s">
        <v>3204</v>
      </c>
      <c r="J63" s="69" t="s">
        <v>1647</v>
      </c>
      <c r="K63" s="65" t="s">
        <v>3225</v>
      </c>
      <c r="L63" s="64" t="s">
        <v>1647</v>
      </c>
      <c r="M63" s="64" t="s">
        <v>1647</v>
      </c>
      <c r="N63" s="64" t="s">
        <v>1647</v>
      </c>
      <c r="O63" s="64" t="s">
        <v>1647</v>
      </c>
      <c r="P63" s="65">
        <v>4000</v>
      </c>
      <c r="Q63" s="101">
        <v>4</v>
      </c>
      <c r="R63" s="65"/>
      <c r="S63" s="65" t="s">
        <v>1647</v>
      </c>
      <c r="T63" s="87" t="s">
        <v>1660</v>
      </c>
      <c r="U63" s="65" t="s">
        <v>1651</v>
      </c>
      <c r="V63" s="6" t="s">
        <v>1669</v>
      </c>
      <c r="W63" s="15"/>
    </row>
    <row r="64" spans="1:23" x14ac:dyDescent="0.3">
      <c r="A64" s="64">
        <v>61</v>
      </c>
      <c r="B64" s="64" t="s">
        <v>3226</v>
      </c>
      <c r="C64" s="65" t="s">
        <v>3227</v>
      </c>
      <c r="D64" s="80" t="s">
        <v>876</v>
      </c>
      <c r="E64" s="65" t="s">
        <v>3201</v>
      </c>
      <c r="F64" s="65" t="s">
        <v>3228</v>
      </c>
      <c r="G64" s="65" t="s">
        <v>3229</v>
      </c>
      <c r="H64" s="86" t="s">
        <v>1647</v>
      </c>
      <c r="I64" s="64" t="s">
        <v>3204</v>
      </c>
      <c r="J64" s="69" t="s">
        <v>1647</v>
      </c>
      <c r="K64" s="65" t="s">
        <v>3230</v>
      </c>
      <c r="L64" s="64" t="s">
        <v>1647</v>
      </c>
      <c r="M64" s="64" t="s">
        <v>1647</v>
      </c>
      <c r="N64" s="64" t="s">
        <v>1647</v>
      </c>
      <c r="O64" s="64" t="s">
        <v>1647</v>
      </c>
      <c r="P64" s="65">
        <v>4000</v>
      </c>
      <c r="Q64" s="101">
        <v>2</v>
      </c>
      <c r="R64" s="65"/>
      <c r="S64" s="65" t="s">
        <v>1647</v>
      </c>
      <c r="T64" s="87" t="s">
        <v>1660</v>
      </c>
      <c r="U64" s="65" t="s">
        <v>1651</v>
      </c>
      <c r="V64" s="6" t="s">
        <v>1810</v>
      </c>
      <c r="W64" s="15"/>
    </row>
    <row r="65" spans="1:23" ht="31.2" x14ac:dyDescent="0.3">
      <c r="A65" s="64">
        <v>62</v>
      </c>
      <c r="B65" s="64" t="s">
        <v>3231</v>
      </c>
      <c r="C65" s="65" t="s">
        <v>3232</v>
      </c>
      <c r="D65" s="80" t="s">
        <v>876</v>
      </c>
      <c r="E65" s="64" t="s">
        <v>3233</v>
      </c>
      <c r="F65" s="64" t="s">
        <v>3234</v>
      </c>
      <c r="G65" s="65" t="s">
        <v>3235</v>
      </c>
      <c r="H65" s="86" t="s">
        <v>1647</v>
      </c>
      <c r="I65" s="137" t="s">
        <v>3236</v>
      </c>
      <c r="J65" s="69" t="s">
        <v>1647</v>
      </c>
      <c r="K65" s="64" t="s">
        <v>3237</v>
      </c>
      <c r="L65" s="64" t="s">
        <v>1647</v>
      </c>
      <c r="M65" s="64" t="s">
        <v>1647</v>
      </c>
      <c r="N65" s="64" t="s">
        <v>1647</v>
      </c>
      <c r="O65" s="64" t="s">
        <v>1647</v>
      </c>
      <c r="P65" s="64">
        <v>20000</v>
      </c>
      <c r="Q65" s="71">
        <v>3</v>
      </c>
      <c r="R65" s="64">
        <v>36654</v>
      </c>
      <c r="S65" s="64" t="s">
        <v>1621</v>
      </c>
      <c r="T65" s="87" t="s">
        <v>1660</v>
      </c>
      <c r="U65" s="65" t="s">
        <v>1651</v>
      </c>
      <c r="V65" s="23" t="s">
        <v>1716</v>
      </c>
      <c r="W65" s="15"/>
    </row>
    <row r="66" spans="1:23" ht="31.2" x14ac:dyDescent="0.3">
      <c r="A66" s="64">
        <v>63</v>
      </c>
      <c r="B66" s="64" t="s">
        <v>3238</v>
      </c>
      <c r="C66" s="65" t="s">
        <v>3239</v>
      </c>
      <c r="D66" s="80" t="s">
        <v>876</v>
      </c>
      <c r="E66" s="64" t="s">
        <v>3240</v>
      </c>
      <c r="F66" s="65" t="s">
        <v>3241</v>
      </c>
      <c r="G66" s="65" t="s">
        <v>3242</v>
      </c>
      <c r="H66" s="86" t="s">
        <v>1647</v>
      </c>
      <c r="I66" s="137" t="s">
        <v>3079</v>
      </c>
      <c r="J66" s="69" t="s">
        <v>1647</v>
      </c>
      <c r="K66" s="65" t="s">
        <v>3243</v>
      </c>
      <c r="L66" s="65" t="s">
        <v>1666</v>
      </c>
      <c r="M66" s="64" t="s">
        <v>1647</v>
      </c>
      <c r="N66" s="64" t="s">
        <v>1647</v>
      </c>
      <c r="O66" s="64" t="s">
        <v>1647</v>
      </c>
      <c r="P66" s="65">
        <v>10000</v>
      </c>
      <c r="Q66" s="101">
        <v>2</v>
      </c>
      <c r="R66" s="65"/>
      <c r="S66" s="64" t="s">
        <v>1621</v>
      </c>
      <c r="T66" s="87" t="s">
        <v>1660</v>
      </c>
      <c r="U66" s="65" t="s">
        <v>1651</v>
      </c>
      <c r="V66" s="6" t="s">
        <v>874</v>
      </c>
      <c r="W66" s="15"/>
    </row>
    <row r="67" spans="1:23" ht="31.2" x14ac:dyDescent="0.3">
      <c r="A67" s="64">
        <v>64</v>
      </c>
      <c r="B67" s="170" t="s">
        <v>3244</v>
      </c>
      <c r="C67" s="120" t="s">
        <v>3245</v>
      </c>
      <c r="D67" s="80" t="s">
        <v>876</v>
      </c>
      <c r="E67" s="170" t="s">
        <v>3233</v>
      </c>
      <c r="F67" s="120" t="s">
        <v>3246</v>
      </c>
      <c r="G67" s="120" t="s">
        <v>3247</v>
      </c>
      <c r="H67" s="181" t="s">
        <v>1647</v>
      </c>
      <c r="I67" s="137" t="s">
        <v>3079</v>
      </c>
      <c r="J67" s="175" t="s">
        <v>1647</v>
      </c>
      <c r="K67" s="120" t="s">
        <v>3248</v>
      </c>
      <c r="L67" s="120" t="s">
        <v>1666</v>
      </c>
      <c r="M67" s="170" t="s">
        <v>1647</v>
      </c>
      <c r="N67" s="170" t="s">
        <v>1647</v>
      </c>
      <c r="O67" s="64" t="s">
        <v>1647</v>
      </c>
      <c r="P67" s="65">
        <v>4000</v>
      </c>
      <c r="Q67" s="176">
        <v>1</v>
      </c>
      <c r="R67" s="120"/>
      <c r="S67" s="170" t="s">
        <v>1621</v>
      </c>
      <c r="T67" s="177" t="s">
        <v>1660</v>
      </c>
      <c r="U67" s="65" t="s">
        <v>1651</v>
      </c>
      <c r="V67" s="6" t="s">
        <v>874</v>
      </c>
      <c r="W67" s="15"/>
    </row>
    <row r="68" spans="1:23" ht="31.2" x14ac:dyDescent="0.3">
      <c r="A68" s="64">
        <v>65</v>
      </c>
      <c r="B68" s="64" t="s">
        <v>3249</v>
      </c>
      <c r="C68" s="65" t="s">
        <v>3250</v>
      </c>
      <c r="D68" s="80" t="s">
        <v>876</v>
      </c>
      <c r="E68" s="64" t="s">
        <v>3251</v>
      </c>
      <c r="F68" s="65" t="s">
        <v>3252</v>
      </c>
      <c r="G68" s="65" t="s">
        <v>3253</v>
      </c>
      <c r="H68" s="86" t="s">
        <v>1647</v>
      </c>
      <c r="I68" s="137" t="s">
        <v>3079</v>
      </c>
      <c r="J68" s="69" t="s">
        <v>1647</v>
      </c>
      <c r="K68" s="182" t="s">
        <v>3254</v>
      </c>
      <c r="L68" s="65" t="s">
        <v>1666</v>
      </c>
      <c r="M68" s="64" t="s">
        <v>1647</v>
      </c>
      <c r="N68" s="64" t="s">
        <v>1647</v>
      </c>
      <c r="O68" s="64" t="s">
        <v>1647</v>
      </c>
      <c r="P68" s="65">
        <v>2200</v>
      </c>
      <c r="Q68" s="101">
        <v>1</v>
      </c>
      <c r="R68" s="65"/>
      <c r="S68" s="64" t="s">
        <v>1621</v>
      </c>
      <c r="T68" s="87" t="s">
        <v>1660</v>
      </c>
      <c r="U68" s="65" t="s">
        <v>1651</v>
      </c>
      <c r="V68" s="6" t="s">
        <v>874</v>
      </c>
      <c r="W68" s="15"/>
    </row>
    <row r="69" spans="1:23" ht="46.8" x14ac:dyDescent="0.3">
      <c r="A69" s="64">
        <v>66</v>
      </c>
      <c r="B69" s="64" t="s">
        <v>3255</v>
      </c>
      <c r="C69" s="65" t="s">
        <v>3256</v>
      </c>
      <c r="D69" s="80" t="s">
        <v>876</v>
      </c>
      <c r="E69" s="64" t="s">
        <v>3257</v>
      </c>
      <c r="F69" s="65" t="s">
        <v>3258</v>
      </c>
      <c r="G69" s="65" t="s">
        <v>3259</v>
      </c>
      <c r="H69" s="86" t="s">
        <v>1647</v>
      </c>
      <c r="I69" s="137" t="s">
        <v>3079</v>
      </c>
      <c r="J69" s="69" t="s">
        <v>1647</v>
      </c>
      <c r="K69" s="183" t="s">
        <v>3260</v>
      </c>
      <c r="L69" s="65" t="s">
        <v>1666</v>
      </c>
      <c r="M69" s="64" t="s">
        <v>1647</v>
      </c>
      <c r="N69" s="64" t="s">
        <v>1647</v>
      </c>
      <c r="O69" s="64" t="s">
        <v>1647</v>
      </c>
      <c r="P69" s="65">
        <v>3000</v>
      </c>
      <c r="Q69" s="101">
        <v>1</v>
      </c>
      <c r="R69" s="65"/>
      <c r="S69" s="143" t="s">
        <v>1621</v>
      </c>
      <c r="T69" s="87" t="s">
        <v>1660</v>
      </c>
      <c r="U69" s="65" t="s">
        <v>1651</v>
      </c>
      <c r="V69" s="10" t="s">
        <v>1781</v>
      </c>
      <c r="W69" s="15"/>
    </row>
    <row r="70" spans="1:23" ht="31.2" x14ac:dyDescent="0.3">
      <c r="A70" s="64">
        <v>67</v>
      </c>
      <c r="B70" s="64" t="s">
        <v>3261</v>
      </c>
      <c r="C70" s="65" t="s">
        <v>3262</v>
      </c>
      <c r="D70" s="80" t="s">
        <v>876</v>
      </c>
      <c r="E70" s="64" t="s">
        <v>3263</v>
      </c>
      <c r="F70" s="65" t="s">
        <v>3264</v>
      </c>
      <c r="G70" s="65" t="s">
        <v>3265</v>
      </c>
      <c r="H70" s="86" t="s">
        <v>1647</v>
      </c>
      <c r="I70" s="137" t="s">
        <v>3079</v>
      </c>
      <c r="J70" s="69" t="s">
        <v>1647</v>
      </c>
      <c r="K70" s="65" t="s">
        <v>3266</v>
      </c>
      <c r="L70" s="65" t="s">
        <v>1666</v>
      </c>
      <c r="M70" s="64" t="s">
        <v>1647</v>
      </c>
      <c r="N70" s="64" t="s">
        <v>1647</v>
      </c>
      <c r="O70" s="64" t="s">
        <v>1647</v>
      </c>
      <c r="P70" s="65">
        <v>10000</v>
      </c>
      <c r="Q70" s="101">
        <v>1</v>
      </c>
      <c r="R70" s="65"/>
      <c r="S70" s="64" t="s">
        <v>1621</v>
      </c>
      <c r="T70" s="87" t="s">
        <v>1660</v>
      </c>
      <c r="U70" s="65" t="s">
        <v>1651</v>
      </c>
      <c r="V70" s="6" t="s">
        <v>874</v>
      </c>
      <c r="W70" s="15"/>
    </row>
    <row r="71" spans="1:23" ht="31.2" x14ac:dyDescent="0.3">
      <c r="A71" s="64">
        <v>68</v>
      </c>
      <c r="B71" s="64" t="s">
        <v>3267</v>
      </c>
      <c r="C71" s="65" t="s">
        <v>3268</v>
      </c>
      <c r="D71" s="80" t="s">
        <v>876</v>
      </c>
      <c r="E71" s="64" t="s">
        <v>3233</v>
      </c>
      <c r="F71" s="65" t="s">
        <v>3269</v>
      </c>
      <c r="G71" s="65" t="s">
        <v>3270</v>
      </c>
      <c r="H71" s="86" t="s">
        <v>1647</v>
      </c>
      <c r="I71" s="137" t="s">
        <v>3079</v>
      </c>
      <c r="J71" s="69" t="s">
        <v>1647</v>
      </c>
      <c r="K71" s="65" t="s">
        <v>3271</v>
      </c>
      <c r="L71" s="65" t="s">
        <v>1666</v>
      </c>
      <c r="M71" s="64" t="s">
        <v>1647</v>
      </c>
      <c r="N71" s="64" t="s">
        <v>1647</v>
      </c>
      <c r="O71" s="64" t="s">
        <v>1647</v>
      </c>
      <c r="P71" s="65">
        <v>4000</v>
      </c>
      <c r="Q71" s="101">
        <v>3</v>
      </c>
      <c r="R71" s="65"/>
      <c r="S71" s="64" t="s">
        <v>1621</v>
      </c>
      <c r="T71" s="87" t="s">
        <v>1660</v>
      </c>
      <c r="U71" s="65" t="s">
        <v>1651</v>
      </c>
      <c r="V71" s="6" t="s">
        <v>874</v>
      </c>
      <c r="W71" s="15"/>
    </row>
    <row r="72" spans="1:23" ht="31.8" thickBot="1" x14ac:dyDescent="0.35">
      <c r="A72" s="64">
        <v>69</v>
      </c>
      <c r="B72" s="170" t="s">
        <v>3272</v>
      </c>
      <c r="C72" s="120" t="s">
        <v>3273</v>
      </c>
      <c r="D72" s="171" t="s">
        <v>876</v>
      </c>
      <c r="E72" s="170" t="s">
        <v>3263</v>
      </c>
      <c r="F72" s="120" t="s">
        <v>3274</v>
      </c>
      <c r="G72" s="120" t="s">
        <v>3275</v>
      </c>
      <c r="H72" s="181" t="s">
        <v>1647</v>
      </c>
      <c r="I72" s="137" t="s">
        <v>3079</v>
      </c>
      <c r="J72" s="175" t="s">
        <v>1647</v>
      </c>
      <c r="K72" s="120" t="s">
        <v>3276</v>
      </c>
      <c r="L72" s="120" t="s">
        <v>1666</v>
      </c>
      <c r="M72" s="170" t="s">
        <v>1647</v>
      </c>
      <c r="N72" s="170" t="s">
        <v>1647</v>
      </c>
      <c r="O72" s="170" t="s">
        <v>1647</v>
      </c>
      <c r="P72" s="120">
        <v>10000</v>
      </c>
      <c r="Q72" s="176">
        <v>1</v>
      </c>
      <c r="R72" s="120"/>
      <c r="S72" s="170" t="s">
        <v>1621</v>
      </c>
      <c r="T72" s="177" t="s">
        <v>1660</v>
      </c>
      <c r="U72" s="65" t="s">
        <v>1651</v>
      </c>
      <c r="V72" s="3" t="s">
        <v>1652</v>
      </c>
      <c r="W72" s="15"/>
    </row>
    <row r="73" spans="1:23" ht="47.4" thickTop="1" x14ac:dyDescent="0.3">
      <c r="A73" s="64">
        <v>70</v>
      </c>
      <c r="B73" s="184" t="s">
        <v>3277</v>
      </c>
      <c r="C73" s="185" t="s">
        <v>3278</v>
      </c>
      <c r="D73" s="186" t="s">
        <v>876</v>
      </c>
      <c r="E73" s="185" t="s">
        <v>3279</v>
      </c>
      <c r="F73" s="185" t="s">
        <v>3280</v>
      </c>
      <c r="G73" s="185" t="s">
        <v>3281</v>
      </c>
      <c r="H73" s="187" t="s">
        <v>1647</v>
      </c>
      <c r="I73" s="137" t="s">
        <v>3282</v>
      </c>
      <c r="J73" s="188" t="s">
        <v>1647</v>
      </c>
      <c r="K73" s="185" t="s">
        <v>3283</v>
      </c>
      <c r="L73" s="185" t="s">
        <v>1647</v>
      </c>
      <c r="M73" s="185" t="s">
        <v>1647</v>
      </c>
      <c r="N73" s="185" t="s">
        <v>1647</v>
      </c>
      <c r="O73" s="185" t="s">
        <v>1647</v>
      </c>
      <c r="P73" s="185">
        <v>2000</v>
      </c>
      <c r="Q73" s="189">
        <v>7</v>
      </c>
      <c r="R73" s="185"/>
      <c r="S73" s="185" t="s">
        <v>3284</v>
      </c>
      <c r="T73" s="190" t="s">
        <v>1660</v>
      </c>
      <c r="U73" s="65" t="s">
        <v>1651</v>
      </c>
    </row>
    <row r="74" spans="1:23" ht="46.8" x14ac:dyDescent="0.3">
      <c r="A74" s="64">
        <v>71</v>
      </c>
      <c r="B74" s="64" t="s">
        <v>3285</v>
      </c>
      <c r="C74" s="65" t="s">
        <v>3286</v>
      </c>
      <c r="D74" s="80" t="s">
        <v>876</v>
      </c>
      <c r="E74" s="65" t="s">
        <v>3279</v>
      </c>
      <c r="F74" s="65" t="s">
        <v>3287</v>
      </c>
      <c r="G74" s="65" t="s">
        <v>3288</v>
      </c>
      <c r="H74" s="68" t="s">
        <v>1647</v>
      </c>
      <c r="I74" s="137" t="s">
        <v>3282</v>
      </c>
      <c r="J74" s="191" t="s">
        <v>1647</v>
      </c>
      <c r="K74" s="65" t="s">
        <v>3289</v>
      </c>
      <c r="L74" s="65" t="s">
        <v>1647</v>
      </c>
      <c r="M74" s="65" t="s">
        <v>1647</v>
      </c>
      <c r="N74" s="65" t="s">
        <v>1647</v>
      </c>
      <c r="O74" s="65" t="s">
        <v>1647</v>
      </c>
      <c r="P74" s="65">
        <v>1000</v>
      </c>
      <c r="Q74" s="101">
        <v>5</v>
      </c>
      <c r="R74" s="65"/>
      <c r="S74" s="65" t="s">
        <v>3290</v>
      </c>
      <c r="T74" s="87" t="s">
        <v>1660</v>
      </c>
      <c r="U74" s="65" t="s">
        <v>1651</v>
      </c>
    </row>
    <row r="75" spans="1:23" ht="46.8" x14ac:dyDescent="0.3">
      <c r="A75" s="64">
        <v>72</v>
      </c>
      <c r="B75" s="64" t="s">
        <v>3291</v>
      </c>
      <c r="C75" s="65" t="s">
        <v>3292</v>
      </c>
      <c r="D75" s="80" t="s">
        <v>876</v>
      </c>
      <c r="E75" s="65" t="s">
        <v>3279</v>
      </c>
      <c r="F75" s="65" t="s">
        <v>3293</v>
      </c>
      <c r="G75" s="65" t="s">
        <v>3294</v>
      </c>
      <c r="H75" s="68" t="s">
        <v>1647</v>
      </c>
      <c r="I75" s="137" t="s">
        <v>3282</v>
      </c>
      <c r="J75" s="191" t="s">
        <v>1647</v>
      </c>
      <c r="K75" s="65">
        <v>9135218197</v>
      </c>
      <c r="L75" s="65" t="s">
        <v>1647</v>
      </c>
      <c r="M75" s="65" t="s">
        <v>1647</v>
      </c>
      <c r="N75" s="64" t="s">
        <v>3295</v>
      </c>
      <c r="O75" s="65" t="s">
        <v>1647</v>
      </c>
      <c r="P75" s="65">
        <v>1000</v>
      </c>
      <c r="Q75" s="101">
        <v>5</v>
      </c>
      <c r="R75" s="65"/>
      <c r="S75" s="65" t="s">
        <v>3284</v>
      </c>
      <c r="T75" s="87" t="s">
        <v>1660</v>
      </c>
      <c r="U75" s="65" t="s">
        <v>1651</v>
      </c>
    </row>
    <row r="76" spans="1:23" ht="46.8" x14ac:dyDescent="0.3">
      <c r="A76" s="64">
        <v>73</v>
      </c>
      <c r="B76" s="64" t="s">
        <v>3296</v>
      </c>
      <c r="C76" s="65" t="s">
        <v>3297</v>
      </c>
      <c r="D76" s="80" t="s">
        <v>876</v>
      </c>
      <c r="E76" s="65" t="s">
        <v>3279</v>
      </c>
      <c r="F76" s="65" t="s">
        <v>3298</v>
      </c>
      <c r="G76" s="65" t="s">
        <v>3299</v>
      </c>
      <c r="H76" s="68" t="s">
        <v>1647</v>
      </c>
      <c r="I76" s="137" t="s">
        <v>3282</v>
      </c>
      <c r="J76" s="191" t="s">
        <v>1647</v>
      </c>
      <c r="K76" s="65" t="s">
        <v>3300</v>
      </c>
      <c r="L76" s="65" t="s">
        <v>1647</v>
      </c>
      <c r="M76" s="65" t="s">
        <v>1647</v>
      </c>
      <c r="N76" s="65" t="s">
        <v>1647</v>
      </c>
      <c r="O76" s="65" t="s">
        <v>1647</v>
      </c>
      <c r="P76" s="65">
        <v>400</v>
      </c>
      <c r="Q76" s="101">
        <v>1</v>
      </c>
      <c r="R76" s="65"/>
      <c r="S76" s="65" t="s">
        <v>3301</v>
      </c>
      <c r="T76" s="87" t="s">
        <v>1660</v>
      </c>
      <c r="U76" s="65" t="s">
        <v>1651</v>
      </c>
    </row>
    <row r="77" spans="1:23" ht="46.8" x14ac:dyDescent="0.3">
      <c r="A77" s="64">
        <v>74</v>
      </c>
      <c r="B77" s="64" t="s">
        <v>3302</v>
      </c>
      <c r="C77" s="65" t="s">
        <v>3303</v>
      </c>
      <c r="D77" s="80" t="s">
        <v>876</v>
      </c>
      <c r="E77" s="65" t="s">
        <v>3279</v>
      </c>
      <c r="F77" s="65" t="s">
        <v>3304</v>
      </c>
      <c r="G77" s="65" t="s">
        <v>3305</v>
      </c>
      <c r="H77" s="68" t="s">
        <v>1647</v>
      </c>
      <c r="I77" s="137" t="s">
        <v>3282</v>
      </c>
      <c r="J77" s="191" t="s">
        <v>1647</v>
      </c>
      <c r="K77" s="65">
        <v>9159021297</v>
      </c>
      <c r="L77" s="65" t="s">
        <v>1647</v>
      </c>
      <c r="M77" s="65" t="s">
        <v>1647</v>
      </c>
      <c r="N77" s="65" t="s">
        <v>1647</v>
      </c>
      <c r="O77" s="65" t="s">
        <v>1647</v>
      </c>
      <c r="P77" s="65">
        <v>1000</v>
      </c>
      <c r="Q77" s="101">
        <v>5</v>
      </c>
      <c r="R77" s="65"/>
      <c r="S77" s="65" t="s">
        <v>3306</v>
      </c>
      <c r="T77" s="87" t="s">
        <v>1660</v>
      </c>
      <c r="U77" s="65" t="s">
        <v>1651</v>
      </c>
    </row>
    <row r="78" spans="1:23" ht="46.8" x14ac:dyDescent="0.3">
      <c r="A78" s="64">
        <v>75</v>
      </c>
      <c r="B78" s="64" t="s">
        <v>3307</v>
      </c>
      <c r="C78" s="65" t="s">
        <v>3308</v>
      </c>
      <c r="D78" s="80" t="s">
        <v>876</v>
      </c>
      <c r="E78" s="65" t="s">
        <v>3279</v>
      </c>
      <c r="F78" s="65" t="s">
        <v>3309</v>
      </c>
      <c r="G78" s="65" t="s">
        <v>3310</v>
      </c>
      <c r="H78" s="68" t="s">
        <v>1647</v>
      </c>
      <c r="I78" s="137" t="s">
        <v>3282</v>
      </c>
      <c r="J78" s="191" t="s">
        <v>1647</v>
      </c>
      <c r="K78" s="65" t="s">
        <v>3311</v>
      </c>
      <c r="L78" s="65" t="s">
        <v>1647</v>
      </c>
      <c r="M78" s="65" t="s">
        <v>1647</v>
      </c>
      <c r="N78" s="65" t="s">
        <v>1647</v>
      </c>
      <c r="O78" s="65" t="s">
        <v>1647</v>
      </c>
      <c r="P78" s="65">
        <v>1000</v>
      </c>
      <c r="Q78" s="101">
        <v>3</v>
      </c>
      <c r="R78" s="65"/>
      <c r="S78" s="65" t="s">
        <v>3312</v>
      </c>
      <c r="T78" s="87" t="s">
        <v>1660</v>
      </c>
      <c r="U78" s="65" t="s">
        <v>1651</v>
      </c>
    </row>
    <row r="79" spans="1:23" ht="31.2" x14ac:dyDescent="0.3">
      <c r="A79" s="64">
        <v>76</v>
      </c>
      <c r="B79" s="64" t="s">
        <v>3313</v>
      </c>
      <c r="C79" s="65" t="s">
        <v>3314</v>
      </c>
      <c r="D79" s="80" t="s">
        <v>876</v>
      </c>
      <c r="E79" s="65" t="s">
        <v>2480</v>
      </c>
      <c r="F79" s="192" t="s">
        <v>3315</v>
      </c>
      <c r="G79" s="65" t="s">
        <v>1607</v>
      </c>
      <c r="H79" s="86" t="s">
        <v>1647</v>
      </c>
      <c r="I79" s="64" t="s">
        <v>3316</v>
      </c>
      <c r="J79" s="69" t="s">
        <v>1647</v>
      </c>
      <c r="K79" s="65" t="s">
        <v>3317</v>
      </c>
      <c r="L79" s="137" t="s">
        <v>1647</v>
      </c>
      <c r="M79" s="137" t="s">
        <v>1647</v>
      </c>
      <c r="N79" s="137" t="s">
        <v>1647</v>
      </c>
      <c r="O79" s="137" t="s">
        <v>1647</v>
      </c>
      <c r="P79" s="65">
        <v>100000</v>
      </c>
      <c r="Q79" s="101">
        <v>15</v>
      </c>
      <c r="R79" s="65"/>
      <c r="S79" s="64" t="s">
        <v>3318</v>
      </c>
      <c r="T79" s="87" t="s">
        <v>1660</v>
      </c>
      <c r="U79" s="65" t="s">
        <v>1651</v>
      </c>
    </row>
    <row r="80" spans="1:23" x14ac:dyDescent="0.3">
      <c r="A80" s="64">
        <v>77</v>
      </c>
      <c r="B80" s="64" t="s">
        <v>3319</v>
      </c>
      <c r="C80" s="65" t="s">
        <v>3320</v>
      </c>
      <c r="D80" s="80" t="s">
        <v>876</v>
      </c>
      <c r="E80" s="65" t="s">
        <v>2480</v>
      </c>
      <c r="F80" s="192" t="s">
        <v>3321</v>
      </c>
      <c r="G80" s="105" t="s">
        <v>3322</v>
      </c>
      <c r="H80" s="86" t="s">
        <v>1647</v>
      </c>
      <c r="I80" s="64" t="s">
        <v>3316</v>
      </c>
      <c r="J80" s="69" t="s">
        <v>1647</v>
      </c>
      <c r="K80" s="65" t="s">
        <v>3323</v>
      </c>
      <c r="L80" s="64" t="s">
        <v>1647</v>
      </c>
      <c r="M80" s="64" t="s">
        <v>1647</v>
      </c>
      <c r="N80" s="64" t="s">
        <v>1647</v>
      </c>
      <c r="O80" s="64" t="s">
        <v>1647</v>
      </c>
      <c r="P80" s="65">
        <v>250000</v>
      </c>
      <c r="Q80" s="101">
        <v>25</v>
      </c>
      <c r="R80" s="65"/>
      <c r="S80" s="65" t="s">
        <v>3324</v>
      </c>
      <c r="T80" s="87" t="s">
        <v>1660</v>
      </c>
      <c r="U80" s="65" t="s">
        <v>1651</v>
      </c>
    </row>
    <row r="81" spans="1:21" ht="31.2" x14ac:dyDescent="0.3">
      <c r="A81" s="64">
        <v>78</v>
      </c>
      <c r="B81" s="64" t="s">
        <v>3325</v>
      </c>
      <c r="C81" s="65" t="s">
        <v>3326</v>
      </c>
      <c r="D81" s="80" t="s">
        <v>876</v>
      </c>
      <c r="E81" s="65" t="s">
        <v>2480</v>
      </c>
      <c r="F81" s="192" t="s">
        <v>3327</v>
      </c>
      <c r="G81" s="65" t="s">
        <v>3328</v>
      </c>
      <c r="H81" s="86" t="s">
        <v>1647</v>
      </c>
      <c r="I81" s="64" t="s">
        <v>3316</v>
      </c>
      <c r="J81" s="69" t="s">
        <v>1647</v>
      </c>
      <c r="K81" s="103" t="s">
        <v>3329</v>
      </c>
      <c r="L81" s="137" t="s">
        <v>1647</v>
      </c>
      <c r="M81" s="64" t="s">
        <v>1647</v>
      </c>
      <c r="N81" s="64" t="s">
        <v>1647</v>
      </c>
      <c r="O81" s="64" t="s">
        <v>1647</v>
      </c>
      <c r="P81" s="65">
        <v>182000</v>
      </c>
      <c r="Q81" s="101">
        <v>9</v>
      </c>
      <c r="R81" s="65"/>
      <c r="S81" s="65" t="s">
        <v>3330</v>
      </c>
      <c r="T81" s="87" t="s">
        <v>1660</v>
      </c>
      <c r="U81" s="65" t="s">
        <v>1651</v>
      </c>
    </row>
    <row r="82" spans="1:21" x14ac:dyDescent="0.3">
      <c r="A82" s="64">
        <v>79</v>
      </c>
      <c r="B82" s="64" t="s">
        <v>3331</v>
      </c>
      <c r="C82" s="65" t="s">
        <v>3332</v>
      </c>
      <c r="D82" s="80" t="s">
        <v>876</v>
      </c>
      <c r="E82" s="65" t="s">
        <v>2480</v>
      </c>
      <c r="F82" s="192" t="s">
        <v>3333</v>
      </c>
      <c r="G82" s="65" t="s">
        <v>3334</v>
      </c>
      <c r="H82" s="86" t="s">
        <v>1647</v>
      </c>
      <c r="I82" s="64" t="s">
        <v>3316</v>
      </c>
      <c r="J82" s="69" t="s">
        <v>1647</v>
      </c>
      <c r="K82" s="65" t="s">
        <v>3335</v>
      </c>
      <c r="L82" s="65" t="s">
        <v>1647</v>
      </c>
      <c r="M82" s="65" t="s">
        <v>1647</v>
      </c>
      <c r="N82" s="65" t="s">
        <v>1647</v>
      </c>
      <c r="O82" s="65" t="s">
        <v>1647</v>
      </c>
      <c r="P82" s="65">
        <v>4000</v>
      </c>
      <c r="Q82" s="101">
        <v>6</v>
      </c>
      <c r="R82" s="65"/>
      <c r="S82" s="65" t="s">
        <v>1621</v>
      </c>
      <c r="T82" s="87" t="s">
        <v>1660</v>
      </c>
      <c r="U82" s="65" t="s">
        <v>1651</v>
      </c>
    </row>
    <row r="83" spans="1:21" x14ac:dyDescent="0.3">
      <c r="A83" s="64">
        <v>80</v>
      </c>
      <c r="B83" s="64" t="s">
        <v>3336</v>
      </c>
      <c r="C83" s="65" t="s">
        <v>3337</v>
      </c>
      <c r="D83" s="80" t="s">
        <v>876</v>
      </c>
      <c r="E83" s="65" t="s">
        <v>2480</v>
      </c>
      <c r="F83" s="65" t="s">
        <v>3338</v>
      </c>
      <c r="G83" s="65" t="s">
        <v>3339</v>
      </c>
      <c r="H83" s="86" t="s">
        <v>1647</v>
      </c>
      <c r="I83" s="64" t="s">
        <v>3316</v>
      </c>
      <c r="J83" s="69" t="s">
        <v>1647</v>
      </c>
      <c r="K83" s="65" t="s">
        <v>3340</v>
      </c>
      <c r="L83" s="137" t="s">
        <v>1647</v>
      </c>
      <c r="M83" s="137" t="s">
        <v>1647</v>
      </c>
      <c r="N83" s="137" t="s">
        <v>1647</v>
      </c>
      <c r="O83" s="137" t="s">
        <v>1647</v>
      </c>
      <c r="P83" s="65">
        <v>2000</v>
      </c>
      <c r="Q83" s="101">
        <v>4</v>
      </c>
      <c r="R83" s="65"/>
      <c r="S83" s="65" t="s">
        <v>1621</v>
      </c>
      <c r="T83" s="87" t="s">
        <v>1660</v>
      </c>
      <c r="U83" s="65" t="s">
        <v>1651</v>
      </c>
    </row>
    <row r="84" spans="1:21" x14ac:dyDescent="0.3">
      <c r="A84" s="64">
        <v>81</v>
      </c>
      <c r="B84" s="64" t="s">
        <v>3341</v>
      </c>
      <c r="C84" s="65" t="s">
        <v>3342</v>
      </c>
      <c r="D84" s="80" t="s">
        <v>876</v>
      </c>
      <c r="E84" s="65" t="s">
        <v>2480</v>
      </c>
      <c r="F84" s="192" t="s">
        <v>3343</v>
      </c>
      <c r="G84" s="65" t="s">
        <v>3344</v>
      </c>
      <c r="H84" s="86" t="s">
        <v>1647</v>
      </c>
      <c r="I84" s="64" t="s">
        <v>3316</v>
      </c>
      <c r="J84" s="69" t="s">
        <v>1647</v>
      </c>
      <c r="K84" s="65" t="s">
        <v>3345</v>
      </c>
      <c r="L84" s="137" t="s">
        <v>1647</v>
      </c>
      <c r="M84" s="137" t="s">
        <v>1647</v>
      </c>
      <c r="N84" s="137" t="s">
        <v>1647</v>
      </c>
      <c r="O84" s="137" t="s">
        <v>1647</v>
      </c>
      <c r="P84" s="65">
        <v>4000</v>
      </c>
      <c r="Q84" s="101">
        <v>4</v>
      </c>
      <c r="R84" s="65"/>
      <c r="S84" s="65" t="s">
        <v>3346</v>
      </c>
      <c r="T84" s="87" t="s">
        <v>1660</v>
      </c>
      <c r="U84" s="65" t="s">
        <v>1651</v>
      </c>
    </row>
    <row r="85" spans="1:21" ht="62.4" x14ac:dyDescent="0.3">
      <c r="A85" s="64">
        <v>82</v>
      </c>
      <c r="B85" s="65" t="s">
        <v>3660</v>
      </c>
      <c r="C85" s="65" t="s">
        <v>3661</v>
      </c>
      <c r="D85" s="80" t="s">
        <v>876</v>
      </c>
      <c r="E85" s="65" t="s">
        <v>2206</v>
      </c>
      <c r="F85" s="66" t="s">
        <v>3662</v>
      </c>
      <c r="G85" s="105" t="s">
        <v>3663</v>
      </c>
      <c r="H85" s="114" t="s">
        <v>1647</v>
      </c>
      <c r="I85" s="64" t="s">
        <v>3664</v>
      </c>
      <c r="J85" s="72" t="s">
        <v>1647</v>
      </c>
      <c r="K85" s="65" t="s">
        <v>3665</v>
      </c>
      <c r="L85" s="87" t="s">
        <v>1647</v>
      </c>
      <c r="M85" s="87" t="s">
        <v>1647</v>
      </c>
      <c r="N85" s="87" t="s">
        <v>1647</v>
      </c>
      <c r="O85" s="87" t="s">
        <v>1647</v>
      </c>
      <c r="P85" s="65">
        <v>2000</v>
      </c>
      <c r="Q85" s="115">
        <v>3</v>
      </c>
      <c r="R85" s="183"/>
      <c r="S85" s="183" t="s">
        <v>3666</v>
      </c>
      <c r="T85" s="87" t="s">
        <v>1647</v>
      </c>
      <c r="U85" s="65" t="s">
        <v>1651</v>
      </c>
    </row>
    <row r="86" spans="1:21" x14ac:dyDescent="0.3">
      <c r="A86" s="64">
        <v>83</v>
      </c>
      <c r="B86" s="80" t="s">
        <v>3848</v>
      </c>
      <c r="C86" s="80" t="s">
        <v>3849</v>
      </c>
      <c r="D86" s="80" t="s">
        <v>876</v>
      </c>
      <c r="E86" s="80" t="s">
        <v>2206</v>
      </c>
      <c r="F86" s="193" t="s">
        <v>3850</v>
      </c>
      <c r="G86" s="194" t="s">
        <v>3851</v>
      </c>
      <c r="H86" s="127" t="s">
        <v>1647</v>
      </c>
      <c r="I86" s="73" t="s">
        <v>3852</v>
      </c>
      <c r="J86" s="129" t="s">
        <v>1647</v>
      </c>
      <c r="K86" s="80" t="s">
        <v>3853</v>
      </c>
      <c r="L86" s="130" t="s">
        <v>1647</v>
      </c>
      <c r="M86" s="130" t="s">
        <v>1647</v>
      </c>
      <c r="N86" s="130" t="s">
        <v>1647</v>
      </c>
      <c r="O86" s="130" t="s">
        <v>1647</v>
      </c>
      <c r="P86" s="80">
        <v>10000</v>
      </c>
      <c r="Q86" s="195">
        <v>5</v>
      </c>
      <c r="R86" s="80"/>
      <c r="S86" s="80">
        <v>36654</v>
      </c>
      <c r="T86" s="130" t="s">
        <v>1647</v>
      </c>
      <c r="U86" s="65" t="s">
        <v>1651</v>
      </c>
    </row>
    <row r="87" spans="1:21" ht="93.6" x14ac:dyDescent="0.3">
      <c r="A87" s="64">
        <v>84</v>
      </c>
      <c r="B87" s="80" t="s">
        <v>3991</v>
      </c>
      <c r="C87" s="80" t="s">
        <v>3992</v>
      </c>
      <c r="D87" s="80" t="s">
        <v>876</v>
      </c>
      <c r="E87" s="80" t="s">
        <v>3993</v>
      </c>
      <c r="F87" s="196" t="s">
        <v>3994</v>
      </c>
      <c r="G87" s="82" t="s">
        <v>3995</v>
      </c>
      <c r="H87" s="127" t="s">
        <v>1647</v>
      </c>
      <c r="I87" s="73" t="s">
        <v>3996</v>
      </c>
      <c r="J87" s="129" t="s">
        <v>1647</v>
      </c>
      <c r="K87" s="73" t="s">
        <v>3997</v>
      </c>
      <c r="L87" s="130" t="s">
        <v>1647</v>
      </c>
      <c r="M87" s="130" t="s">
        <v>1647</v>
      </c>
      <c r="N87" s="130" t="s">
        <v>1647</v>
      </c>
      <c r="O87" s="130" t="s">
        <v>1647</v>
      </c>
      <c r="P87" s="80">
        <f>1000*5*4</f>
        <v>20000</v>
      </c>
      <c r="Q87" s="195">
        <v>4</v>
      </c>
      <c r="R87" s="80"/>
      <c r="S87" s="80" t="s">
        <v>3998</v>
      </c>
      <c r="T87" s="130" t="s">
        <v>1647</v>
      </c>
      <c r="U87" s="65" t="s">
        <v>1651</v>
      </c>
    </row>
    <row r="88" spans="1:21" ht="31.2" x14ac:dyDescent="0.3">
      <c r="A88" s="64">
        <v>85</v>
      </c>
      <c r="B88" s="64" t="s">
        <v>3186</v>
      </c>
      <c r="C88" s="64" t="s">
        <v>3187</v>
      </c>
      <c r="D88" s="64" t="s">
        <v>4001</v>
      </c>
      <c r="E88" s="64" t="s">
        <v>3188</v>
      </c>
      <c r="F88" s="151" t="s">
        <v>3189</v>
      </c>
      <c r="G88" s="116" t="s">
        <v>3190</v>
      </c>
      <c r="H88" s="197" t="s">
        <v>3178</v>
      </c>
      <c r="I88" s="64" t="s">
        <v>3191</v>
      </c>
      <c r="J88" s="69" t="s">
        <v>1647</v>
      </c>
      <c r="K88" s="64" t="s">
        <v>3192</v>
      </c>
      <c r="L88" s="64" t="s">
        <v>1647</v>
      </c>
      <c r="M88" s="64" t="s">
        <v>1647</v>
      </c>
      <c r="N88" s="64" t="s">
        <v>1647</v>
      </c>
      <c r="O88" s="64" t="s">
        <v>1647</v>
      </c>
      <c r="P88" s="64">
        <v>3000</v>
      </c>
      <c r="Q88" s="117">
        <v>4</v>
      </c>
      <c r="R88" s="64"/>
      <c r="S88" s="64" t="s">
        <v>1621</v>
      </c>
      <c r="T88" s="118" t="s">
        <v>1647</v>
      </c>
      <c r="U88" s="65" t="s">
        <v>1651</v>
      </c>
    </row>
    <row r="89" spans="1:21" ht="31.2" x14ac:dyDescent="0.3">
      <c r="A89" s="64">
        <v>86</v>
      </c>
      <c r="B89" s="64" t="s">
        <v>3193</v>
      </c>
      <c r="C89" s="64" t="s">
        <v>3194</v>
      </c>
      <c r="D89" s="64" t="s">
        <v>4001</v>
      </c>
      <c r="E89" s="64" t="s">
        <v>3188</v>
      </c>
      <c r="F89" s="151" t="s">
        <v>3195</v>
      </c>
      <c r="G89" s="116" t="s">
        <v>3196</v>
      </c>
      <c r="H89" s="197" t="s">
        <v>3178</v>
      </c>
      <c r="I89" s="64" t="s">
        <v>3197</v>
      </c>
      <c r="J89" s="69" t="s">
        <v>1647</v>
      </c>
      <c r="K89" s="64" t="s">
        <v>3198</v>
      </c>
      <c r="L89" s="64" t="s">
        <v>1647</v>
      </c>
      <c r="M89" s="64" t="s">
        <v>1647</v>
      </c>
      <c r="N89" s="64" t="s">
        <v>1647</v>
      </c>
      <c r="O89" s="64" t="s">
        <v>1647</v>
      </c>
      <c r="P89" s="64">
        <v>10000</v>
      </c>
      <c r="Q89" s="117">
        <v>14</v>
      </c>
      <c r="R89" s="64"/>
      <c r="S89" s="64" t="s">
        <v>1621</v>
      </c>
      <c r="T89" s="118" t="s">
        <v>1647</v>
      </c>
      <c r="U89" s="65" t="s">
        <v>1651</v>
      </c>
    </row>
    <row r="90" spans="1:21" ht="46.8" x14ac:dyDescent="0.3">
      <c r="A90" s="64">
        <v>87</v>
      </c>
      <c r="B90" s="64" t="s">
        <v>3277</v>
      </c>
      <c r="C90" s="64" t="s">
        <v>3278</v>
      </c>
      <c r="D90" s="64" t="s">
        <v>876</v>
      </c>
      <c r="E90" s="64" t="s">
        <v>3279</v>
      </c>
      <c r="F90" s="64" t="s">
        <v>3280</v>
      </c>
      <c r="G90" s="64" t="s">
        <v>3281</v>
      </c>
      <c r="H90" s="197" t="s">
        <v>1647</v>
      </c>
      <c r="I90" s="137" t="s">
        <v>3282</v>
      </c>
      <c r="J90" s="198" t="s">
        <v>1647</v>
      </c>
      <c r="K90" s="64" t="s">
        <v>3283</v>
      </c>
      <c r="L90" s="64" t="s">
        <v>1647</v>
      </c>
      <c r="M90" s="64" t="s">
        <v>1647</v>
      </c>
      <c r="N90" s="64" t="s">
        <v>1647</v>
      </c>
      <c r="O90" s="64" t="s">
        <v>1647</v>
      </c>
      <c r="P90" s="64">
        <v>2000</v>
      </c>
      <c r="Q90" s="117">
        <v>7</v>
      </c>
      <c r="R90" s="64"/>
      <c r="S90" s="64" t="s">
        <v>1647</v>
      </c>
      <c r="T90" s="118" t="s">
        <v>1647</v>
      </c>
      <c r="U90" s="65" t="s">
        <v>1651</v>
      </c>
    </row>
    <row r="91" spans="1:21" ht="46.8" x14ac:dyDescent="0.3">
      <c r="A91" s="64">
        <v>88</v>
      </c>
      <c r="B91" s="64" t="s">
        <v>3285</v>
      </c>
      <c r="C91" s="64" t="s">
        <v>3286</v>
      </c>
      <c r="D91" s="64" t="s">
        <v>876</v>
      </c>
      <c r="E91" s="64" t="s">
        <v>3279</v>
      </c>
      <c r="F91" s="64" t="s">
        <v>3287</v>
      </c>
      <c r="G91" s="64" t="s">
        <v>3288</v>
      </c>
      <c r="H91" s="197" t="s">
        <v>1647</v>
      </c>
      <c r="I91" s="137" t="s">
        <v>3282</v>
      </c>
      <c r="J91" s="198" t="s">
        <v>1647</v>
      </c>
      <c r="K91" s="64" t="s">
        <v>3289</v>
      </c>
      <c r="L91" s="64" t="s">
        <v>1647</v>
      </c>
      <c r="M91" s="64" t="s">
        <v>1647</v>
      </c>
      <c r="N91" s="64" t="s">
        <v>1647</v>
      </c>
      <c r="O91" s="64" t="s">
        <v>1647</v>
      </c>
      <c r="P91" s="64">
        <v>1000</v>
      </c>
      <c r="Q91" s="117">
        <v>5</v>
      </c>
      <c r="R91" s="64"/>
      <c r="S91" s="64" t="s">
        <v>3290</v>
      </c>
      <c r="T91" s="118" t="s">
        <v>1647</v>
      </c>
      <c r="U91" s="65" t="s">
        <v>1651</v>
      </c>
    </row>
    <row r="92" spans="1:21" ht="46.8" x14ac:dyDescent="0.3">
      <c r="A92" s="64">
        <v>89</v>
      </c>
      <c r="B92" s="64" t="s">
        <v>3291</v>
      </c>
      <c r="C92" s="64" t="s">
        <v>3292</v>
      </c>
      <c r="D92" s="64" t="s">
        <v>876</v>
      </c>
      <c r="E92" s="64" t="s">
        <v>3279</v>
      </c>
      <c r="F92" s="64" t="s">
        <v>3293</v>
      </c>
      <c r="G92" s="64" t="s">
        <v>3294</v>
      </c>
      <c r="H92" s="197" t="s">
        <v>1647</v>
      </c>
      <c r="I92" s="137" t="s">
        <v>3282</v>
      </c>
      <c r="J92" s="198" t="s">
        <v>1647</v>
      </c>
      <c r="K92" s="199">
        <v>9135218197</v>
      </c>
      <c r="L92" s="64" t="s">
        <v>1647</v>
      </c>
      <c r="M92" s="64" t="s">
        <v>1647</v>
      </c>
      <c r="N92" s="64" t="s">
        <v>3295</v>
      </c>
      <c r="O92" s="64" t="s">
        <v>1647</v>
      </c>
      <c r="P92" s="64">
        <v>1000</v>
      </c>
      <c r="Q92" s="117">
        <v>5</v>
      </c>
      <c r="R92" s="64"/>
      <c r="S92" s="64" t="s">
        <v>1647</v>
      </c>
      <c r="T92" s="118" t="s">
        <v>1647</v>
      </c>
      <c r="U92" s="65" t="s">
        <v>1651</v>
      </c>
    </row>
    <row r="93" spans="1:21" ht="46.8" x14ac:dyDescent="0.3">
      <c r="A93" s="64">
        <v>90</v>
      </c>
      <c r="B93" s="64" t="s">
        <v>3296</v>
      </c>
      <c r="C93" s="64" t="s">
        <v>3297</v>
      </c>
      <c r="D93" s="64" t="s">
        <v>876</v>
      </c>
      <c r="E93" s="64" t="s">
        <v>3279</v>
      </c>
      <c r="F93" s="64" t="s">
        <v>3298</v>
      </c>
      <c r="G93" s="64" t="s">
        <v>3299</v>
      </c>
      <c r="H93" s="197" t="s">
        <v>1647</v>
      </c>
      <c r="I93" s="137" t="s">
        <v>3282</v>
      </c>
      <c r="J93" s="198" t="s">
        <v>1647</v>
      </c>
      <c r="K93" s="64" t="s">
        <v>3300</v>
      </c>
      <c r="L93" s="64" t="s">
        <v>1647</v>
      </c>
      <c r="M93" s="64" t="s">
        <v>1647</v>
      </c>
      <c r="N93" s="64" t="s">
        <v>1647</v>
      </c>
      <c r="O93" s="64" t="s">
        <v>1647</v>
      </c>
      <c r="P93" s="64">
        <v>400</v>
      </c>
      <c r="Q93" s="117">
        <v>1</v>
      </c>
      <c r="R93" s="64"/>
      <c r="S93" s="64" t="s">
        <v>3301</v>
      </c>
      <c r="T93" s="118" t="s">
        <v>1647</v>
      </c>
      <c r="U93" s="65" t="s">
        <v>1651</v>
      </c>
    </row>
    <row r="94" spans="1:21" ht="46.8" x14ac:dyDescent="0.3">
      <c r="A94" s="64">
        <v>91</v>
      </c>
      <c r="B94" s="64" t="s">
        <v>3302</v>
      </c>
      <c r="C94" s="64" t="s">
        <v>3303</v>
      </c>
      <c r="D94" s="64" t="s">
        <v>876</v>
      </c>
      <c r="E94" s="64" t="s">
        <v>3279</v>
      </c>
      <c r="F94" s="64" t="s">
        <v>3304</v>
      </c>
      <c r="G94" s="64" t="s">
        <v>3305</v>
      </c>
      <c r="H94" s="197" t="s">
        <v>1647</v>
      </c>
      <c r="I94" s="137" t="s">
        <v>3282</v>
      </c>
      <c r="J94" s="198" t="s">
        <v>1647</v>
      </c>
      <c r="K94" s="200">
        <v>9159021297</v>
      </c>
      <c r="L94" s="64" t="s">
        <v>1647</v>
      </c>
      <c r="M94" s="64" t="s">
        <v>1647</v>
      </c>
      <c r="N94" s="64" t="s">
        <v>1647</v>
      </c>
      <c r="O94" s="64" t="s">
        <v>1647</v>
      </c>
      <c r="P94" s="64">
        <v>1000</v>
      </c>
      <c r="Q94" s="117">
        <v>5</v>
      </c>
      <c r="R94" s="64"/>
      <c r="S94" s="143" t="s">
        <v>3306</v>
      </c>
      <c r="T94" s="118" t="s">
        <v>1647</v>
      </c>
      <c r="U94" s="65" t="s">
        <v>1651</v>
      </c>
    </row>
    <row r="95" spans="1:21" ht="46.8" x14ac:dyDescent="0.3">
      <c r="A95" s="64">
        <v>92</v>
      </c>
      <c r="B95" s="64" t="s">
        <v>4010</v>
      </c>
      <c r="C95" s="64" t="s">
        <v>4011</v>
      </c>
      <c r="D95" s="64" t="s">
        <v>876</v>
      </c>
      <c r="E95" s="64" t="s">
        <v>3279</v>
      </c>
      <c r="F95" s="64" t="s">
        <v>4012</v>
      </c>
      <c r="G95" s="64" t="s">
        <v>4013</v>
      </c>
      <c r="H95" s="197" t="s">
        <v>1647</v>
      </c>
      <c r="I95" s="137" t="s">
        <v>3282</v>
      </c>
      <c r="J95" s="198" t="s">
        <v>1647</v>
      </c>
      <c r="K95" s="64" t="s">
        <v>4014</v>
      </c>
      <c r="L95" s="64" t="s">
        <v>1647</v>
      </c>
      <c r="M95" s="64" t="s">
        <v>1647</v>
      </c>
      <c r="N95" s="64" t="s">
        <v>1647</v>
      </c>
      <c r="O95" s="64" t="s">
        <v>1647</v>
      </c>
      <c r="P95" s="64">
        <v>1000</v>
      </c>
      <c r="Q95" s="117">
        <v>5</v>
      </c>
      <c r="R95" s="64"/>
      <c r="S95" s="64" t="s">
        <v>4015</v>
      </c>
      <c r="T95" s="118" t="s">
        <v>1647</v>
      </c>
      <c r="U95" s="65" t="s">
        <v>1651</v>
      </c>
    </row>
    <row r="96" spans="1:21" ht="46.8" x14ac:dyDescent="0.3">
      <c r="A96" s="64">
        <v>93</v>
      </c>
      <c r="B96" s="64" t="s">
        <v>3307</v>
      </c>
      <c r="C96" s="64" t="s">
        <v>3308</v>
      </c>
      <c r="D96" s="64" t="s">
        <v>876</v>
      </c>
      <c r="E96" s="64" t="s">
        <v>3279</v>
      </c>
      <c r="F96" s="64" t="s">
        <v>3309</v>
      </c>
      <c r="G96" s="64" t="s">
        <v>3310</v>
      </c>
      <c r="H96" s="197" t="s">
        <v>1647</v>
      </c>
      <c r="I96" s="137" t="s">
        <v>3282</v>
      </c>
      <c r="J96" s="198" t="s">
        <v>1647</v>
      </c>
      <c r="K96" s="64" t="s">
        <v>3311</v>
      </c>
      <c r="L96" s="64" t="s">
        <v>1647</v>
      </c>
      <c r="M96" s="64" t="s">
        <v>1647</v>
      </c>
      <c r="N96" s="64" t="s">
        <v>1647</v>
      </c>
      <c r="O96" s="64" t="s">
        <v>1647</v>
      </c>
      <c r="P96" s="64">
        <v>1000</v>
      </c>
      <c r="Q96" s="117">
        <v>3</v>
      </c>
      <c r="R96" s="64"/>
      <c r="S96" s="64" t="s">
        <v>3312</v>
      </c>
      <c r="T96" s="118" t="s">
        <v>1647</v>
      </c>
      <c r="U96" s="65" t="s">
        <v>1651</v>
      </c>
    </row>
    <row r="97" spans="1:21" ht="31.2" x14ac:dyDescent="0.3">
      <c r="A97" s="64">
        <v>94</v>
      </c>
      <c r="B97" s="64" t="s">
        <v>3313</v>
      </c>
      <c r="C97" s="64" t="s">
        <v>3314</v>
      </c>
      <c r="D97" s="64" t="s">
        <v>876</v>
      </c>
      <c r="E97" s="64" t="s">
        <v>2480</v>
      </c>
      <c r="F97" s="151" t="s">
        <v>3315</v>
      </c>
      <c r="G97" s="64" t="s">
        <v>1607</v>
      </c>
      <c r="H97" s="86" t="s">
        <v>1647</v>
      </c>
      <c r="I97" s="64" t="s">
        <v>3316</v>
      </c>
      <c r="J97" s="69" t="s">
        <v>1647</v>
      </c>
      <c r="K97" s="64" t="s">
        <v>3317</v>
      </c>
      <c r="L97" s="137" t="s">
        <v>1647</v>
      </c>
      <c r="M97" s="137" t="s">
        <v>1647</v>
      </c>
      <c r="N97" s="137" t="s">
        <v>1647</v>
      </c>
      <c r="O97" s="137" t="s">
        <v>1647</v>
      </c>
      <c r="P97" s="64">
        <v>100000</v>
      </c>
      <c r="Q97" s="117">
        <v>15</v>
      </c>
      <c r="R97" s="64"/>
      <c r="S97" s="64" t="s">
        <v>3318</v>
      </c>
      <c r="T97" s="118" t="s">
        <v>1647</v>
      </c>
      <c r="U97" s="65" t="s">
        <v>1651</v>
      </c>
    </row>
    <row r="98" spans="1:21" x14ac:dyDescent="0.3">
      <c r="A98" s="64">
        <v>95</v>
      </c>
      <c r="B98" s="64" t="s">
        <v>3319</v>
      </c>
      <c r="C98" s="64" t="s">
        <v>3320</v>
      </c>
      <c r="D98" s="64" t="s">
        <v>876</v>
      </c>
      <c r="E98" s="64" t="s">
        <v>2480</v>
      </c>
      <c r="F98" s="151" t="s">
        <v>3321</v>
      </c>
      <c r="G98" s="116" t="s">
        <v>3322</v>
      </c>
      <c r="H98" s="86" t="s">
        <v>1647</v>
      </c>
      <c r="I98" s="64" t="s">
        <v>3316</v>
      </c>
      <c r="J98" s="69" t="s">
        <v>1647</v>
      </c>
      <c r="K98" s="64" t="s">
        <v>3323</v>
      </c>
      <c r="L98" s="64" t="s">
        <v>1647</v>
      </c>
      <c r="M98" s="64" t="s">
        <v>1647</v>
      </c>
      <c r="N98" s="64" t="s">
        <v>1647</v>
      </c>
      <c r="O98" s="64" t="s">
        <v>1647</v>
      </c>
      <c r="P98" s="64">
        <v>250000</v>
      </c>
      <c r="Q98" s="117">
        <v>25</v>
      </c>
      <c r="R98" s="64"/>
      <c r="S98" s="64" t="s">
        <v>3324</v>
      </c>
      <c r="T98" s="118" t="s">
        <v>1647</v>
      </c>
      <c r="U98" s="65" t="s">
        <v>1651</v>
      </c>
    </row>
    <row r="99" spans="1:21" ht="31.2" x14ac:dyDescent="0.3">
      <c r="A99" s="64">
        <v>96</v>
      </c>
      <c r="B99" s="64" t="s">
        <v>3325</v>
      </c>
      <c r="C99" s="64" t="s">
        <v>3326</v>
      </c>
      <c r="D99" s="64" t="s">
        <v>876</v>
      </c>
      <c r="E99" s="64" t="s">
        <v>2480</v>
      </c>
      <c r="F99" s="151" t="s">
        <v>3327</v>
      </c>
      <c r="G99" s="64" t="s">
        <v>3328</v>
      </c>
      <c r="H99" s="86" t="s">
        <v>1647</v>
      </c>
      <c r="I99" s="64" t="s">
        <v>3316</v>
      </c>
      <c r="J99" s="69" t="s">
        <v>1647</v>
      </c>
      <c r="K99" s="132" t="s">
        <v>3329</v>
      </c>
      <c r="L99" s="137" t="s">
        <v>1647</v>
      </c>
      <c r="M99" s="64" t="s">
        <v>1647</v>
      </c>
      <c r="N99" s="64" t="s">
        <v>1647</v>
      </c>
      <c r="O99" s="64" t="s">
        <v>1647</v>
      </c>
      <c r="P99" s="64">
        <v>182000</v>
      </c>
      <c r="Q99" s="117">
        <v>9</v>
      </c>
      <c r="R99" s="64"/>
      <c r="S99" s="64" t="s">
        <v>3330</v>
      </c>
      <c r="T99" s="118" t="s">
        <v>1647</v>
      </c>
      <c r="U99" s="65" t="s">
        <v>1651</v>
      </c>
    </row>
    <row r="100" spans="1:21" x14ac:dyDescent="0.3">
      <c r="A100" s="64">
        <v>97</v>
      </c>
      <c r="B100" s="64" t="s">
        <v>4016</v>
      </c>
      <c r="C100" s="64" t="s">
        <v>4017</v>
      </c>
      <c r="D100" s="64" t="s">
        <v>876</v>
      </c>
      <c r="E100" s="64" t="s">
        <v>2480</v>
      </c>
      <c r="F100" s="151" t="s">
        <v>4018</v>
      </c>
      <c r="G100" s="64" t="s">
        <v>4019</v>
      </c>
      <c r="H100" s="86" t="s">
        <v>1647</v>
      </c>
      <c r="I100" s="64" t="s">
        <v>3316</v>
      </c>
      <c r="J100" s="69" t="s">
        <v>1647</v>
      </c>
      <c r="K100" s="64" t="s">
        <v>4020</v>
      </c>
      <c r="L100" s="137" t="s">
        <v>1647</v>
      </c>
      <c r="M100" s="137" t="s">
        <v>1647</v>
      </c>
      <c r="N100" s="137" t="s">
        <v>1647</v>
      </c>
      <c r="O100" s="137" t="s">
        <v>1647</v>
      </c>
      <c r="P100" s="64">
        <v>15000</v>
      </c>
      <c r="Q100" s="117">
        <v>5</v>
      </c>
      <c r="R100" s="64"/>
      <c r="S100" s="64" t="s">
        <v>4021</v>
      </c>
      <c r="T100" s="118" t="s">
        <v>1647</v>
      </c>
      <c r="U100" s="65" t="s">
        <v>1651</v>
      </c>
    </row>
    <row r="101" spans="1:21" x14ac:dyDescent="0.3">
      <c r="A101" s="64">
        <v>98</v>
      </c>
      <c r="B101" s="64" t="s">
        <v>3331</v>
      </c>
      <c r="C101" s="64" t="s">
        <v>3332</v>
      </c>
      <c r="D101" s="64" t="s">
        <v>876</v>
      </c>
      <c r="E101" s="64" t="s">
        <v>2480</v>
      </c>
      <c r="F101" s="151" t="s">
        <v>3333</v>
      </c>
      <c r="G101" s="64" t="s">
        <v>3334</v>
      </c>
      <c r="H101" s="86" t="s">
        <v>1647</v>
      </c>
      <c r="I101" s="64" t="s">
        <v>3316</v>
      </c>
      <c r="J101" s="69" t="s">
        <v>1647</v>
      </c>
      <c r="K101" s="64" t="s">
        <v>3335</v>
      </c>
      <c r="L101" s="64" t="s">
        <v>1647</v>
      </c>
      <c r="M101" s="64" t="s">
        <v>1647</v>
      </c>
      <c r="N101" s="64" t="s">
        <v>1647</v>
      </c>
      <c r="O101" s="64" t="s">
        <v>1647</v>
      </c>
      <c r="P101" s="64">
        <v>4000</v>
      </c>
      <c r="Q101" s="117">
        <v>6</v>
      </c>
      <c r="R101" s="64"/>
      <c r="S101" s="64" t="s">
        <v>1647</v>
      </c>
      <c r="T101" s="118" t="s">
        <v>1647</v>
      </c>
      <c r="U101" s="65" t="s">
        <v>1651</v>
      </c>
    </row>
    <row r="102" spans="1:21" x14ac:dyDescent="0.3">
      <c r="A102" s="64">
        <v>99</v>
      </c>
      <c r="B102" s="64" t="s">
        <v>3336</v>
      </c>
      <c r="C102" s="64" t="s">
        <v>3337</v>
      </c>
      <c r="D102" s="64" t="s">
        <v>876</v>
      </c>
      <c r="E102" s="64" t="s">
        <v>2480</v>
      </c>
      <c r="F102" s="64" t="s">
        <v>3338</v>
      </c>
      <c r="G102" s="64" t="s">
        <v>3339</v>
      </c>
      <c r="H102" s="86" t="s">
        <v>1647</v>
      </c>
      <c r="I102" s="64" t="s">
        <v>3316</v>
      </c>
      <c r="J102" s="69" t="s">
        <v>1647</v>
      </c>
      <c r="K102" s="64" t="s">
        <v>3340</v>
      </c>
      <c r="L102" s="137" t="s">
        <v>1647</v>
      </c>
      <c r="M102" s="137" t="s">
        <v>1647</v>
      </c>
      <c r="N102" s="137" t="s">
        <v>1647</v>
      </c>
      <c r="O102" s="137" t="s">
        <v>1647</v>
      </c>
      <c r="P102" s="64">
        <v>2000</v>
      </c>
      <c r="Q102" s="117">
        <v>4</v>
      </c>
      <c r="R102" s="64"/>
      <c r="S102" s="64" t="s">
        <v>1647</v>
      </c>
      <c r="T102" s="118" t="s">
        <v>1647</v>
      </c>
      <c r="U102" s="65" t="s">
        <v>1651</v>
      </c>
    </row>
    <row r="103" spans="1:21" x14ac:dyDescent="0.3">
      <c r="A103" s="64">
        <v>100</v>
      </c>
      <c r="B103" s="64" t="s">
        <v>3341</v>
      </c>
      <c r="C103" s="64" t="s">
        <v>3342</v>
      </c>
      <c r="D103" s="64" t="s">
        <v>876</v>
      </c>
      <c r="E103" s="64" t="s">
        <v>2480</v>
      </c>
      <c r="F103" s="151" t="s">
        <v>3343</v>
      </c>
      <c r="G103" s="64" t="s">
        <v>3344</v>
      </c>
      <c r="H103" s="86" t="s">
        <v>1647</v>
      </c>
      <c r="I103" s="64" t="s">
        <v>3316</v>
      </c>
      <c r="J103" s="69" t="s">
        <v>1647</v>
      </c>
      <c r="K103" s="64" t="s">
        <v>3345</v>
      </c>
      <c r="L103" s="137" t="s">
        <v>1647</v>
      </c>
      <c r="M103" s="137" t="s">
        <v>1647</v>
      </c>
      <c r="N103" s="137" t="s">
        <v>1647</v>
      </c>
      <c r="O103" s="137" t="s">
        <v>1647</v>
      </c>
      <c r="P103" s="64">
        <v>4000</v>
      </c>
      <c r="Q103" s="117">
        <v>4</v>
      </c>
      <c r="R103" s="64"/>
      <c r="S103" s="64" t="s">
        <v>3346</v>
      </c>
      <c r="T103" s="118" t="s">
        <v>1647</v>
      </c>
      <c r="U103" s="65" t="s">
        <v>1651</v>
      </c>
    </row>
    <row r="104" spans="1:21" ht="31.2" x14ac:dyDescent="0.3">
      <c r="A104" s="64">
        <v>101</v>
      </c>
      <c r="B104" s="64" t="s">
        <v>4106</v>
      </c>
      <c r="C104" s="64" t="s">
        <v>4107</v>
      </c>
      <c r="D104" s="64" t="s">
        <v>876</v>
      </c>
      <c r="E104" s="64" t="s">
        <v>2206</v>
      </c>
      <c r="F104" s="150" t="s">
        <v>4108</v>
      </c>
      <c r="G104" s="116" t="s">
        <v>4109</v>
      </c>
      <c r="H104" s="134" t="s">
        <v>1647</v>
      </c>
      <c r="I104" s="64" t="s">
        <v>4110</v>
      </c>
      <c r="J104" s="135" t="s">
        <v>1647</v>
      </c>
      <c r="K104" s="64" t="s">
        <v>4111</v>
      </c>
      <c r="L104" s="118" t="s">
        <v>1647</v>
      </c>
      <c r="M104" s="118" t="s">
        <v>1647</v>
      </c>
      <c r="N104" s="118" t="s">
        <v>1647</v>
      </c>
      <c r="O104" s="118" t="s">
        <v>1647</v>
      </c>
      <c r="P104" s="64">
        <v>5000</v>
      </c>
      <c r="Q104" s="117">
        <v>7</v>
      </c>
      <c r="R104" s="64"/>
      <c r="S104" s="64" t="s">
        <v>4112</v>
      </c>
      <c r="T104" s="118" t="s">
        <v>1647</v>
      </c>
      <c r="U104" s="65" t="s">
        <v>1651</v>
      </c>
    </row>
    <row r="105" spans="1:21" ht="31.2" x14ac:dyDescent="0.3">
      <c r="A105" s="64">
        <v>102</v>
      </c>
      <c r="B105" s="64" t="s">
        <v>4189</v>
      </c>
      <c r="C105" s="64" t="s">
        <v>4190</v>
      </c>
      <c r="D105" s="64" t="s">
        <v>876</v>
      </c>
      <c r="E105" s="64" t="s">
        <v>4191</v>
      </c>
      <c r="F105" s="113" t="s">
        <v>4192</v>
      </c>
      <c r="G105" s="116" t="s">
        <v>4193</v>
      </c>
      <c r="H105" s="134" t="s">
        <v>1660</v>
      </c>
      <c r="I105" s="64" t="s">
        <v>4194</v>
      </c>
      <c r="J105" s="135" t="s">
        <v>1660</v>
      </c>
      <c r="K105" s="201" t="s">
        <v>4195</v>
      </c>
      <c r="L105" s="118" t="s">
        <v>1660</v>
      </c>
      <c r="M105" s="118" t="s">
        <v>1660</v>
      </c>
      <c r="N105" s="118" t="s">
        <v>1660</v>
      </c>
      <c r="O105" s="118" t="s">
        <v>1660</v>
      </c>
      <c r="P105" s="64">
        <v>12000</v>
      </c>
      <c r="Q105" s="117">
        <v>7</v>
      </c>
      <c r="R105" s="64"/>
      <c r="S105" s="64"/>
      <c r="T105" s="118" t="s">
        <v>1666</v>
      </c>
      <c r="U105" s="65" t="s">
        <v>1651</v>
      </c>
    </row>
    <row r="106" spans="1:21" ht="46.8" x14ac:dyDescent="0.3">
      <c r="A106" s="64">
        <v>103</v>
      </c>
      <c r="B106" s="64" t="s">
        <v>4285</v>
      </c>
      <c r="C106" s="64" t="s">
        <v>4286</v>
      </c>
      <c r="D106" s="64" t="s">
        <v>876</v>
      </c>
      <c r="E106" s="64" t="s">
        <v>2206</v>
      </c>
      <c r="F106" s="113" t="s">
        <v>4287</v>
      </c>
      <c r="G106" s="116" t="s">
        <v>4288</v>
      </c>
      <c r="H106" s="134" t="s">
        <v>1647</v>
      </c>
      <c r="I106" s="64" t="s">
        <v>4289</v>
      </c>
      <c r="J106" s="135" t="s">
        <v>1647</v>
      </c>
      <c r="K106" s="64" t="s">
        <v>4290</v>
      </c>
      <c r="L106" s="118" t="s">
        <v>1647</v>
      </c>
      <c r="M106" s="118" t="s">
        <v>1647</v>
      </c>
      <c r="N106" s="118" t="s">
        <v>1647</v>
      </c>
      <c r="O106" s="118" t="s">
        <v>1647</v>
      </c>
      <c r="P106" s="64">
        <v>2000</v>
      </c>
      <c r="Q106" s="117">
        <v>2</v>
      </c>
      <c r="R106" s="64"/>
      <c r="S106" s="64">
        <v>80580</v>
      </c>
      <c r="T106" s="118" t="s">
        <v>1647</v>
      </c>
      <c r="U106" s="65" t="s">
        <v>1651</v>
      </c>
    </row>
    <row r="107" spans="1:21" x14ac:dyDescent="0.3">
      <c r="A107" s="64">
        <v>104</v>
      </c>
      <c r="B107" s="64" t="s">
        <v>879</v>
      </c>
      <c r="C107" s="64" t="s">
        <v>4322</v>
      </c>
      <c r="D107" s="64" t="s">
        <v>876</v>
      </c>
      <c r="E107" s="64" t="s">
        <v>2206</v>
      </c>
      <c r="F107" s="64" t="s">
        <v>4323</v>
      </c>
      <c r="G107" s="116" t="s">
        <v>4324</v>
      </c>
      <c r="H107" s="197" t="s">
        <v>1647</v>
      </c>
      <c r="I107" s="64" t="s">
        <v>4325</v>
      </c>
      <c r="J107" s="135" t="s">
        <v>1647</v>
      </c>
      <c r="K107" s="64" t="s">
        <v>4326</v>
      </c>
      <c r="L107" s="64" t="s">
        <v>1647</v>
      </c>
      <c r="M107" s="64" t="s">
        <v>1647</v>
      </c>
      <c r="N107" s="64" t="s">
        <v>1647</v>
      </c>
      <c r="O107" s="64" t="s">
        <v>1647</v>
      </c>
      <c r="P107" s="64">
        <v>5000</v>
      </c>
      <c r="Q107" s="117">
        <v>3</v>
      </c>
      <c r="R107" s="64"/>
      <c r="S107" s="64" t="s">
        <v>4327</v>
      </c>
      <c r="T107" s="64" t="s">
        <v>1647</v>
      </c>
      <c r="U107" s="65" t="s">
        <v>1651</v>
      </c>
    </row>
    <row r="108" spans="1:21" x14ac:dyDescent="0.3">
      <c r="A108" s="64">
        <v>105</v>
      </c>
      <c r="B108" s="64" t="s">
        <v>4554</v>
      </c>
      <c r="C108" s="64" t="s">
        <v>4555</v>
      </c>
      <c r="D108" s="64" t="s">
        <v>876</v>
      </c>
      <c r="E108" s="64" t="s">
        <v>4556</v>
      </c>
      <c r="F108" s="113" t="s">
        <v>4557</v>
      </c>
      <c r="G108" s="116" t="s">
        <v>4558</v>
      </c>
      <c r="H108" s="134" t="s">
        <v>1647</v>
      </c>
      <c r="I108" s="64" t="s">
        <v>3079</v>
      </c>
      <c r="J108" s="135" t="s">
        <v>1647</v>
      </c>
      <c r="K108" s="64" t="s">
        <v>4559</v>
      </c>
      <c r="L108" s="118" t="s">
        <v>1647</v>
      </c>
      <c r="M108" s="118" t="s">
        <v>1647</v>
      </c>
      <c r="N108" s="118" t="s">
        <v>1647</v>
      </c>
      <c r="O108" s="118" t="s">
        <v>1647</v>
      </c>
      <c r="P108" s="64">
        <v>450000</v>
      </c>
      <c r="Q108" s="117">
        <v>15</v>
      </c>
      <c r="R108" s="64"/>
      <c r="S108" s="64" t="s">
        <v>4560</v>
      </c>
      <c r="T108" s="118" t="s">
        <v>1647</v>
      </c>
      <c r="U108" s="65" t="s">
        <v>1651</v>
      </c>
    </row>
    <row r="109" spans="1:21" ht="78" x14ac:dyDescent="0.3">
      <c r="A109" s="64">
        <v>106</v>
      </c>
      <c r="B109" s="64" t="s">
        <v>4585</v>
      </c>
      <c r="C109" s="64" t="s">
        <v>4586</v>
      </c>
      <c r="D109" s="64" t="s">
        <v>876</v>
      </c>
      <c r="E109" s="64" t="s">
        <v>4587</v>
      </c>
      <c r="F109" s="113" t="s">
        <v>4588</v>
      </c>
      <c r="G109" s="202" t="s">
        <v>4589</v>
      </c>
      <c r="H109" s="134" t="s">
        <v>1647</v>
      </c>
      <c r="I109" s="64" t="s">
        <v>4590</v>
      </c>
      <c r="J109" s="135" t="s">
        <v>1647</v>
      </c>
      <c r="K109" s="64" t="s">
        <v>4591</v>
      </c>
      <c r="L109" s="118" t="s">
        <v>1647</v>
      </c>
      <c r="M109" s="118" t="s">
        <v>1647</v>
      </c>
      <c r="N109" s="118" t="s">
        <v>1647</v>
      </c>
      <c r="O109" s="118" t="s">
        <v>1647</v>
      </c>
      <c r="P109" s="64">
        <v>30000</v>
      </c>
      <c r="Q109" s="117">
        <v>6</v>
      </c>
      <c r="R109" s="64"/>
      <c r="S109" s="64" t="s">
        <v>4592</v>
      </c>
      <c r="T109" s="118" t="s">
        <v>1647</v>
      </c>
      <c r="U109" s="65" t="s">
        <v>1651</v>
      </c>
    </row>
    <row r="110" spans="1:21" ht="93.6" x14ac:dyDescent="0.3">
      <c r="A110" s="64">
        <v>107</v>
      </c>
      <c r="B110" s="73" t="s">
        <v>4739</v>
      </c>
      <c r="C110" s="73" t="s">
        <v>4740</v>
      </c>
      <c r="D110" s="73" t="s">
        <v>876</v>
      </c>
      <c r="E110" s="73" t="s">
        <v>4741</v>
      </c>
      <c r="F110" s="89" t="s">
        <v>4742</v>
      </c>
      <c r="G110" s="73" t="s">
        <v>4743</v>
      </c>
      <c r="H110" s="144" t="s">
        <v>1647</v>
      </c>
      <c r="I110" s="73" t="s">
        <v>4744</v>
      </c>
      <c r="J110" s="145" t="s">
        <v>1647</v>
      </c>
      <c r="K110" s="73" t="s">
        <v>4745</v>
      </c>
      <c r="L110" s="146" t="s">
        <v>1647</v>
      </c>
      <c r="M110" s="146" t="s">
        <v>1647</v>
      </c>
      <c r="N110" s="146" t="s">
        <v>1647</v>
      </c>
      <c r="O110" s="146" t="s">
        <v>1647</v>
      </c>
      <c r="P110" s="73">
        <v>2880</v>
      </c>
      <c r="Q110" s="147">
        <v>10</v>
      </c>
      <c r="R110" s="73"/>
      <c r="S110" s="73" t="s">
        <v>4746</v>
      </c>
      <c r="T110" s="146" t="s">
        <v>1647</v>
      </c>
      <c r="U110" s="65" t="s">
        <v>1651</v>
      </c>
    </row>
    <row r="111" spans="1:21" x14ac:dyDescent="0.3">
      <c r="A111" s="64">
        <v>108</v>
      </c>
      <c r="B111" s="128" t="s">
        <v>4872</v>
      </c>
      <c r="C111" s="128" t="s">
        <v>4873</v>
      </c>
      <c r="D111" s="128" t="s">
        <v>876</v>
      </c>
      <c r="E111" s="128" t="s">
        <v>2136</v>
      </c>
      <c r="F111" s="128" t="s">
        <v>4874</v>
      </c>
      <c r="G111" s="203" t="s">
        <v>4875</v>
      </c>
      <c r="H111" s="144" t="s">
        <v>1647</v>
      </c>
      <c r="I111" s="146" t="s">
        <v>2201</v>
      </c>
      <c r="J111" s="145" t="s">
        <v>1647</v>
      </c>
      <c r="K111" s="128" t="s">
        <v>4876</v>
      </c>
      <c r="L111" s="146" t="s">
        <v>1647</v>
      </c>
      <c r="M111" s="146" t="s">
        <v>1647</v>
      </c>
      <c r="N111" s="146" t="s">
        <v>1647</v>
      </c>
      <c r="O111" s="146" t="s">
        <v>1647</v>
      </c>
      <c r="P111" s="128">
        <v>2000</v>
      </c>
      <c r="Q111" s="204">
        <v>4</v>
      </c>
      <c r="R111" s="128"/>
      <c r="S111" s="128" t="s">
        <v>4877</v>
      </c>
      <c r="T111" s="146" t="s">
        <v>1647</v>
      </c>
      <c r="U111" s="65" t="s">
        <v>1651</v>
      </c>
    </row>
    <row r="112" spans="1:21" ht="46.8" x14ac:dyDescent="0.3">
      <c r="A112" s="64">
        <v>109</v>
      </c>
      <c r="B112" s="64" t="s">
        <v>2759</v>
      </c>
      <c r="C112" s="64" t="s">
        <v>2760</v>
      </c>
      <c r="D112" s="73" t="s">
        <v>876</v>
      </c>
      <c r="E112" s="137" t="s">
        <v>2172</v>
      </c>
      <c r="F112" s="150" t="s">
        <v>2761</v>
      </c>
      <c r="G112" s="116" t="s">
        <v>2174</v>
      </c>
      <c r="H112" s="148" t="s">
        <v>1647</v>
      </c>
      <c r="I112" s="64" t="s">
        <v>2762</v>
      </c>
      <c r="J112" s="149" t="s">
        <v>1647</v>
      </c>
      <c r="K112" s="64" t="s">
        <v>2176</v>
      </c>
      <c r="L112" s="91" t="s">
        <v>1647</v>
      </c>
      <c r="M112" s="91" t="s">
        <v>1647</v>
      </c>
      <c r="N112" s="91" t="s">
        <v>1660</v>
      </c>
      <c r="O112" s="91" t="s">
        <v>1647</v>
      </c>
      <c r="P112" s="64">
        <v>120000</v>
      </c>
      <c r="Q112" s="117">
        <v>4</v>
      </c>
      <c r="R112" s="64"/>
      <c r="S112" s="64">
        <v>2717</v>
      </c>
      <c r="T112" s="91" t="s">
        <v>1647</v>
      </c>
      <c r="U112" s="65" t="s">
        <v>1651</v>
      </c>
    </row>
    <row r="113" spans="1:21" x14ac:dyDescent="0.3">
      <c r="A113" s="64">
        <v>110</v>
      </c>
      <c r="B113" s="64" t="s">
        <v>5127</v>
      </c>
      <c r="C113" s="64" t="s">
        <v>3661</v>
      </c>
      <c r="D113" s="73" t="s">
        <v>876</v>
      </c>
      <c r="E113" s="64" t="s">
        <v>4587</v>
      </c>
      <c r="F113" s="151" t="s">
        <v>3662</v>
      </c>
      <c r="G113" s="116" t="s">
        <v>3663</v>
      </c>
      <c r="H113" s="148" t="s">
        <v>1647</v>
      </c>
      <c r="I113" s="64" t="s">
        <v>5126</v>
      </c>
      <c r="J113" s="149" t="s">
        <v>1647</v>
      </c>
      <c r="K113" s="64" t="s">
        <v>3665</v>
      </c>
      <c r="L113" s="91" t="s">
        <v>1647</v>
      </c>
      <c r="M113" s="91" t="s">
        <v>1647</v>
      </c>
      <c r="N113" s="91" t="s">
        <v>1660</v>
      </c>
      <c r="O113" s="91" t="s">
        <v>1660</v>
      </c>
      <c r="P113" s="64">
        <v>2000</v>
      </c>
      <c r="Q113" s="117">
        <v>3</v>
      </c>
      <c r="R113" s="64"/>
      <c r="S113" s="64" t="s">
        <v>5128</v>
      </c>
      <c r="T113" s="91" t="s">
        <v>1647</v>
      </c>
      <c r="U113" s="65" t="s">
        <v>1651</v>
      </c>
    </row>
    <row r="114" spans="1:21" ht="31.2" x14ac:dyDescent="0.3">
      <c r="A114" s="64">
        <v>111</v>
      </c>
      <c r="B114" s="64" t="s">
        <v>5136</v>
      </c>
      <c r="C114" s="64" t="s">
        <v>5137</v>
      </c>
      <c r="D114" s="73" t="s">
        <v>876</v>
      </c>
      <c r="E114" s="64" t="s">
        <v>5138</v>
      </c>
      <c r="F114" s="151" t="s">
        <v>5139</v>
      </c>
      <c r="G114" s="116" t="s">
        <v>5140</v>
      </c>
      <c r="H114" s="148" t="s">
        <v>1647</v>
      </c>
      <c r="I114" s="64" t="s">
        <v>5141</v>
      </c>
      <c r="J114" s="149" t="s">
        <v>1647</v>
      </c>
      <c r="K114" s="64" t="s">
        <v>5142</v>
      </c>
      <c r="L114" s="91" t="s">
        <v>1647</v>
      </c>
      <c r="M114" s="91" t="s">
        <v>1647</v>
      </c>
      <c r="N114" s="91" t="s">
        <v>1660</v>
      </c>
      <c r="O114" s="91" t="s">
        <v>1647</v>
      </c>
      <c r="P114" s="64">
        <v>22000</v>
      </c>
      <c r="Q114" s="117">
        <v>17</v>
      </c>
      <c r="R114" s="64"/>
      <c r="S114" s="64" t="s">
        <v>5143</v>
      </c>
      <c r="T114" s="91" t="s">
        <v>1647</v>
      </c>
      <c r="U114" s="65" t="s">
        <v>1651</v>
      </c>
    </row>
    <row r="115" spans="1:21" ht="46.8" x14ac:dyDescent="0.3">
      <c r="A115" s="64">
        <v>112</v>
      </c>
      <c r="B115" s="65" t="s">
        <v>5350</v>
      </c>
      <c r="C115" s="65" t="s">
        <v>5351</v>
      </c>
      <c r="D115" s="65" t="s">
        <v>876</v>
      </c>
      <c r="E115" s="65" t="s">
        <v>2480</v>
      </c>
      <c r="F115" s="64" t="s">
        <v>5352</v>
      </c>
      <c r="G115" s="105" t="s">
        <v>5353</v>
      </c>
      <c r="H115" s="114" t="s">
        <v>1647</v>
      </c>
      <c r="I115" s="64" t="s">
        <v>5354</v>
      </c>
      <c r="J115" s="72" t="s">
        <v>1647</v>
      </c>
      <c r="K115" s="65" t="s">
        <v>5355</v>
      </c>
      <c r="L115" s="87" t="s">
        <v>1647</v>
      </c>
      <c r="M115" s="87" t="s">
        <v>1647</v>
      </c>
      <c r="N115" s="87" t="s">
        <v>1647</v>
      </c>
      <c r="O115" s="87" t="s">
        <v>1647</v>
      </c>
      <c r="P115" s="65">
        <v>36000</v>
      </c>
      <c r="Q115" s="115">
        <v>50</v>
      </c>
      <c r="R115" s="65"/>
      <c r="S115" s="65" t="s">
        <v>5356</v>
      </c>
      <c r="T115" s="87" t="s">
        <v>1647</v>
      </c>
      <c r="U115" s="65" t="s">
        <v>1651</v>
      </c>
    </row>
    <row r="116" spans="1:21" x14ac:dyDescent="0.3">
      <c r="A116" s="64">
        <v>113</v>
      </c>
      <c r="B116" s="65" t="s">
        <v>5448</v>
      </c>
      <c r="C116" s="65" t="s">
        <v>5449</v>
      </c>
      <c r="D116" s="80" t="s">
        <v>876</v>
      </c>
      <c r="E116" s="65" t="s">
        <v>5450</v>
      </c>
      <c r="F116" s="96"/>
      <c r="G116" s="105" t="s">
        <v>5451</v>
      </c>
      <c r="H116" s="106" t="s">
        <v>1647</v>
      </c>
      <c r="I116" s="65" t="s">
        <v>2201</v>
      </c>
      <c r="J116" s="107" t="s">
        <v>1647</v>
      </c>
      <c r="K116" s="65" t="s">
        <v>5452</v>
      </c>
      <c r="L116" s="79" t="s">
        <v>1647</v>
      </c>
      <c r="M116" s="79" t="s">
        <v>1647</v>
      </c>
      <c r="N116" s="79" t="s">
        <v>1647</v>
      </c>
      <c r="O116" s="79"/>
      <c r="P116" s="65"/>
      <c r="Q116" s="115"/>
      <c r="R116" s="65"/>
      <c r="S116" s="65"/>
      <c r="T116" s="79" t="s">
        <v>1647</v>
      </c>
      <c r="U116" s="65" t="s">
        <v>1651</v>
      </c>
    </row>
    <row r="117" spans="1:21" x14ac:dyDescent="0.3">
      <c r="A117" s="64">
        <v>114</v>
      </c>
      <c r="B117" s="64" t="s">
        <v>5480</v>
      </c>
      <c r="C117" s="124" t="s">
        <v>5481</v>
      </c>
      <c r="D117" s="80" t="s">
        <v>876</v>
      </c>
      <c r="E117" s="80" t="s">
        <v>2206</v>
      </c>
      <c r="F117" s="125" t="s">
        <v>5482</v>
      </c>
      <c r="G117" s="82" t="s">
        <v>5483</v>
      </c>
      <c r="H117" s="127" t="s">
        <v>1647</v>
      </c>
      <c r="I117" s="73" t="s">
        <v>5484</v>
      </c>
      <c r="J117" s="129" t="s">
        <v>1647</v>
      </c>
      <c r="K117" s="80" t="s">
        <v>5485</v>
      </c>
      <c r="L117" s="130" t="s">
        <v>1647</v>
      </c>
      <c r="M117" s="130" t="s">
        <v>1647</v>
      </c>
      <c r="N117" s="130" t="s">
        <v>1647</v>
      </c>
      <c r="O117" s="130" t="s">
        <v>1647</v>
      </c>
      <c r="P117" s="80">
        <v>2500</v>
      </c>
      <c r="Q117" s="195">
        <v>12</v>
      </c>
      <c r="R117" s="80"/>
      <c r="S117" s="80">
        <v>68963</v>
      </c>
      <c r="T117" s="130" t="s">
        <v>1647</v>
      </c>
      <c r="U117" s="65" t="s">
        <v>1651</v>
      </c>
    </row>
    <row r="118" spans="1:21" ht="31.2" x14ac:dyDescent="0.3">
      <c r="A118" s="64">
        <v>115</v>
      </c>
      <c r="B118" s="65" t="s">
        <v>5536</v>
      </c>
      <c r="C118" s="65" t="s">
        <v>5537</v>
      </c>
      <c r="D118" s="80" t="s">
        <v>876</v>
      </c>
      <c r="E118" s="65" t="s">
        <v>2206</v>
      </c>
      <c r="F118" s="96" t="s">
        <v>5538</v>
      </c>
      <c r="G118" s="105" t="s">
        <v>5539</v>
      </c>
      <c r="H118" s="106" t="s">
        <v>1647</v>
      </c>
      <c r="I118" s="64" t="s">
        <v>5540</v>
      </c>
      <c r="J118" s="107" t="s">
        <v>1647</v>
      </c>
      <c r="K118" s="96" t="s">
        <v>5541</v>
      </c>
      <c r="L118" s="79" t="s">
        <v>1647</v>
      </c>
      <c r="M118" s="79" t="s">
        <v>1647</v>
      </c>
      <c r="N118" s="79" t="s">
        <v>1647</v>
      </c>
      <c r="O118" s="79" t="s">
        <v>1647</v>
      </c>
      <c r="P118" s="65">
        <v>340000</v>
      </c>
      <c r="Q118" s="115">
        <v>10</v>
      </c>
      <c r="R118" s="65"/>
      <c r="S118" s="65" t="s">
        <v>5542</v>
      </c>
      <c r="T118" s="79" t="s">
        <v>1647</v>
      </c>
      <c r="U118" s="65" t="s">
        <v>1651</v>
      </c>
    </row>
    <row r="119" spans="1:21" ht="31.2" x14ac:dyDescent="0.3">
      <c r="A119" s="64">
        <v>116</v>
      </c>
      <c r="B119" s="65" t="s">
        <v>5708</v>
      </c>
      <c r="C119" s="65" t="s">
        <v>5709</v>
      </c>
      <c r="D119" s="65" t="s">
        <v>876</v>
      </c>
      <c r="E119" s="65" t="s">
        <v>5710</v>
      </c>
      <c r="F119" s="66" t="s">
        <v>5711</v>
      </c>
      <c r="G119" s="65" t="s">
        <v>5712</v>
      </c>
      <c r="H119" s="114" t="s">
        <v>1647</v>
      </c>
      <c r="I119" s="65" t="s">
        <v>5713</v>
      </c>
      <c r="J119" s="72" t="s">
        <v>1647</v>
      </c>
      <c r="K119" s="64" t="s">
        <v>5714</v>
      </c>
      <c r="L119" s="87" t="s">
        <v>1647</v>
      </c>
      <c r="M119" s="87" t="s">
        <v>1647</v>
      </c>
      <c r="N119" s="87" t="s">
        <v>1647</v>
      </c>
      <c r="O119" s="87" t="s">
        <v>1647</v>
      </c>
      <c r="P119" s="205">
        <v>60000</v>
      </c>
      <c r="Q119" s="115">
        <v>6</v>
      </c>
      <c r="R119" s="65"/>
      <c r="S119" s="65" t="s">
        <v>5715</v>
      </c>
      <c r="T119" s="87" t="s">
        <v>1647</v>
      </c>
      <c r="U119" s="65" t="s">
        <v>1651</v>
      </c>
    </row>
    <row r="120" spans="1:21" ht="31.2" x14ac:dyDescent="0.3">
      <c r="A120" s="64">
        <v>117</v>
      </c>
      <c r="B120" s="65" t="s">
        <v>5736</v>
      </c>
      <c r="C120" s="65" t="s">
        <v>5737</v>
      </c>
      <c r="D120" s="65" t="s">
        <v>876</v>
      </c>
      <c r="E120" s="65" t="s">
        <v>2480</v>
      </c>
      <c r="F120" s="66" t="s">
        <v>5738</v>
      </c>
      <c r="G120" s="65" t="s">
        <v>5739</v>
      </c>
      <c r="H120" s="114" t="s">
        <v>1647</v>
      </c>
      <c r="I120" s="65" t="s">
        <v>5740</v>
      </c>
      <c r="J120" s="72" t="s">
        <v>1647</v>
      </c>
      <c r="K120" s="64" t="s">
        <v>5741</v>
      </c>
      <c r="L120" s="87" t="s">
        <v>1647</v>
      </c>
      <c r="M120" s="87" t="s">
        <v>1647</v>
      </c>
      <c r="N120" s="87" t="s">
        <v>1647</v>
      </c>
      <c r="O120" s="87" t="s">
        <v>1647</v>
      </c>
      <c r="P120" s="205">
        <v>56000</v>
      </c>
      <c r="Q120" s="115">
        <v>10</v>
      </c>
      <c r="R120" s="65"/>
      <c r="S120" s="65" t="s">
        <v>5742</v>
      </c>
      <c r="T120" s="87" t="s">
        <v>1647</v>
      </c>
      <c r="U120" s="65" t="s">
        <v>1651</v>
      </c>
    </row>
    <row r="121" spans="1:21" x14ac:dyDescent="0.3">
      <c r="A121" s="64">
        <v>118</v>
      </c>
      <c r="B121" s="64" t="s">
        <v>3199</v>
      </c>
      <c r="C121" s="64" t="s">
        <v>3200</v>
      </c>
      <c r="D121" s="64" t="s">
        <v>4002</v>
      </c>
      <c r="E121" s="64" t="s">
        <v>3201</v>
      </c>
      <c r="F121" s="64" t="s">
        <v>3202</v>
      </c>
      <c r="G121" s="64" t="s">
        <v>3203</v>
      </c>
      <c r="H121" s="86" t="s">
        <v>1647</v>
      </c>
      <c r="I121" s="64" t="s">
        <v>3204</v>
      </c>
      <c r="J121" s="69" t="s">
        <v>1647</v>
      </c>
      <c r="K121" s="64" t="s">
        <v>3205</v>
      </c>
      <c r="L121" s="64" t="s">
        <v>1647</v>
      </c>
      <c r="M121" s="64" t="s">
        <v>1647</v>
      </c>
      <c r="N121" s="64" t="s">
        <v>1647</v>
      </c>
      <c r="O121" s="64" t="s">
        <v>1647</v>
      </c>
      <c r="P121" s="64">
        <v>4000</v>
      </c>
      <c r="Q121" s="117">
        <v>7</v>
      </c>
      <c r="R121" s="64"/>
      <c r="S121" s="64" t="s">
        <v>1647</v>
      </c>
      <c r="T121" s="118" t="s">
        <v>1647</v>
      </c>
      <c r="U121" s="65" t="s">
        <v>1651</v>
      </c>
    </row>
    <row r="122" spans="1:21" x14ac:dyDescent="0.3">
      <c r="A122" s="64">
        <v>119</v>
      </c>
      <c r="B122" s="64" t="s">
        <v>3206</v>
      </c>
      <c r="C122" s="64" t="s">
        <v>3207</v>
      </c>
      <c r="D122" s="64" t="s">
        <v>4002</v>
      </c>
      <c r="E122" s="64" t="s">
        <v>3201</v>
      </c>
      <c r="F122" s="151" t="s">
        <v>3208</v>
      </c>
      <c r="G122" s="64" t="s">
        <v>3209</v>
      </c>
      <c r="H122" s="86" t="s">
        <v>1647</v>
      </c>
      <c r="I122" s="64" t="s">
        <v>3204</v>
      </c>
      <c r="J122" s="69" t="s">
        <v>1647</v>
      </c>
      <c r="K122" s="64" t="s">
        <v>3210</v>
      </c>
      <c r="L122" s="64" t="s">
        <v>1647</v>
      </c>
      <c r="M122" s="64" t="s">
        <v>1647</v>
      </c>
      <c r="N122" s="64" t="s">
        <v>1647</v>
      </c>
      <c r="O122" s="64" t="s">
        <v>1647</v>
      </c>
      <c r="P122" s="64">
        <v>4000</v>
      </c>
      <c r="Q122" s="117">
        <v>4</v>
      </c>
      <c r="R122" s="64"/>
      <c r="S122" s="64" t="s">
        <v>1647</v>
      </c>
      <c r="T122" s="118" t="s">
        <v>1647</v>
      </c>
      <c r="U122" s="65" t="s">
        <v>1651</v>
      </c>
    </row>
    <row r="123" spans="1:21" x14ac:dyDescent="0.3">
      <c r="A123" s="64">
        <v>120</v>
      </c>
      <c r="B123" s="64" t="s">
        <v>4003</v>
      </c>
      <c r="C123" s="64" t="s">
        <v>4004</v>
      </c>
      <c r="D123" s="64" t="s">
        <v>4002</v>
      </c>
      <c r="E123" s="64" t="s">
        <v>3201</v>
      </c>
      <c r="F123" s="64" t="s">
        <v>4005</v>
      </c>
      <c r="G123" s="64" t="s">
        <v>4006</v>
      </c>
      <c r="H123" s="86" t="s">
        <v>1647</v>
      </c>
      <c r="I123" s="64" t="s">
        <v>3204</v>
      </c>
      <c r="J123" s="69" t="s">
        <v>1647</v>
      </c>
      <c r="K123" s="64" t="s">
        <v>4007</v>
      </c>
      <c r="L123" s="64" t="s">
        <v>1647</v>
      </c>
      <c r="M123" s="64" t="s">
        <v>1647</v>
      </c>
      <c r="N123" s="64" t="s">
        <v>1647</v>
      </c>
      <c r="O123" s="64" t="s">
        <v>1647</v>
      </c>
      <c r="P123" s="64">
        <v>4000</v>
      </c>
      <c r="Q123" s="117">
        <v>1</v>
      </c>
      <c r="R123" s="64"/>
      <c r="S123" s="64" t="s">
        <v>1647</v>
      </c>
      <c r="T123" s="118" t="s">
        <v>1647</v>
      </c>
      <c r="U123" s="65" t="s">
        <v>1651</v>
      </c>
    </row>
    <row r="124" spans="1:21" x14ac:dyDescent="0.3">
      <c r="A124" s="64">
        <v>121</v>
      </c>
      <c r="B124" s="64" t="s">
        <v>3211</v>
      </c>
      <c r="C124" s="64" t="s">
        <v>3212</v>
      </c>
      <c r="D124" s="64" t="s">
        <v>4002</v>
      </c>
      <c r="E124" s="64" t="s">
        <v>3201</v>
      </c>
      <c r="F124" s="64" t="s">
        <v>3213</v>
      </c>
      <c r="G124" s="64" t="s">
        <v>3214</v>
      </c>
      <c r="H124" s="86" t="s">
        <v>1647</v>
      </c>
      <c r="I124" s="64" t="s">
        <v>3204</v>
      </c>
      <c r="J124" s="69" t="s">
        <v>1647</v>
      </c>
      <c r="K124" s="132" t="s">
        <v>3215</v>
      </c>
      <c r="L124" s="64" t="s">
        <v>1647</v>
      </c>
      <c r="M124" s="64" t="s">
        <v>1647</v>
      </c>
      <c r="N124" s="64" t="s">
        <v>1647</v>
      </c>
      <c r="O124" s="64" t="s">
        <v>1647</v>
      </c>
      <c r="P124" s="64">
        <v>4000</v>
      </c>
      <c r="Q124" s="117">
        <v>2</v>
      </c>
      <c r="R124" s="64"/>
      <c r="S124" s="64" t="s">
        <v>1647</v>
      </c>
      <c r="T124" s="118" t="s">
        <v>1647</v>
      </c>
      <c r="U124" s="65" t="s">
        <v>1651</v>
      </c>
    </row>
    <row r="125" spans="1:21" x14ac:dyDescent="0.3">
      <c r="A125" s="64">
        <v>122</v>
      </c>
      <c r="B125" s="64" t="s">
        <v>3216</v>
      </c>
      <c r="C125" s="64" t="s">
        <v>3217</v>
      </c>
      <c r="D125" s="64" t="s">
        <v>4002</v>
      </c>
      <c r="E125" s="64" t="s">
        <v>3201</v>
      </c>
      <c r="F125" s="64" t="s">
        <v>3218</v>
      </c>
      <c r="G125" s="64" t="s">
        <v>3219</v>
      </c>
      <c r="H125" s="86" t="s">
        <v>1647</v>
      </c>
      <c r="I125" s="64" t="s">
        <v>3204</v>
      </c>
      <c r="J125" s="69" t="s">
        <v>1647</v>
      </c>
      <c r="K125" s="206" t="s">
        <v>3220</v>
      </c>
      <c r="L125" s="64" t="s">
        <v>1647</v>
      </c>
      <c r="M125" s="64" t="s">
        <v>1647</v>
      </c>
      <c r="N125" s="64" t="s">
        <v>1647</v>
      </c>
      <c r="O125" s="64" t="s">
        <v>1647</v>
      </c>
      <c r="P125" s="64">
        <v>4000</v>
      </c>
      <c r="Q125" s="117">
        <v>6</v>
      </c>
      <c r="R125" s="64"/>
      <c r="S125" s="64" t="s">
        <v>1647</v>
      </c>
      <c r="T125" s="118" t="s">
        <v>1647</v>
      </c>
      <c r="U125" s="65" t="s">
        <v>1651</v>
      </c>
    </row>
    <row r="126" spans="1:21" x14ac:dyDescent="0.3">
      <c r="A126" s="64">
        <v>123</v>
      </c>
      <c r="B126" s="64" t="s">
        <v>3221</v>
      </c>
      <c r="C126" s="64" t="s">
        <v>3222</v>
      </c>
      <c r="D126" s="64" t="s">
        <v>4002</v>
      </c>
      <c r="E126" s="64" t="s">
        <v>3201</v>
      </c>
      <c r="F126" s="64" t="s">
        <v>3223</v>
      </c>
      <c r="G126" s="64" t="s">
        <v>3224</v>
      </c>
      <c r="H126" s="86" t="s">
        <v>1647</v>
      </c>
      <c r="I126" s="64" t="s">
        <v>3204</v>
      </c>
      <c r="J126" s="69" t="s">
        <v>1647</v>
      </c>
      <c r="K126" s="64" t="s">
        <v>3225</v>
      </c>
      <c r="L126" s="64" t="s">
        <v>1647</v>
      </c>
      <c r="M126" s="64" t="s">
        <v>1647</v>
      </c>
      <c r="N126" s="64" t="s">
        <v>1647</v>
      </c>
      <c r="O126" s="64" t="s">
        <v>1647</v>
      </c>
      <c r="P126" s="64">
        <v>4000</v>
      </c>
      <c r="Q126" s="117">
        <v>4</v>
      </c>
      <c r="R126" s="64"/>
      <c r="S126" s="64" t="s">
        <v>1647</v>
      </c>
      <c r="T126" s="118" t="s">
        <v>1647</v>
      </c>
      <c r="U126" s="65" t="s">
        <v>1651</v>
      </c>
    </row>
    <row r="127" spans="1:21" x14ac:dyDescent="0.3">
      <c r="A127" s="64">
        <v>124</v>
      </c>
      <c r="B127" s="64" t="s">
        <v>3226</v>
      </c>
      <c r="C127" s="64" t="s">
        <v>3227</v>
      </c>
      <c r="D127" s="64" t="s">
        <v>4002</v>
      </c>
      <c r="E127" s="64" t="s">
        <v>3201</v>
      </c>
      <c r="F127" s="64" t="s">
        <v>3228</v>
      </c>
      <c r="G127" s="64" t="s">
        <v>3229</v>
      </c>
      <c r="H127" s="86" t="s">
        <v>1647</v>
      </c>
      <c r="I127" s="64" t="s">
        <v>3204</v>
      </c>
      <c r="J127" s="69" t="s">
        <v>1647</v>
      </c>
      <c r="K127" s="64" t="s">
        <v>3230</v>
      </c>
      <c r="L127" s="64" t="s">
        <v>1647</v>
      </c>
      <c r="M127" s="64" t="s">
        <v>1647</v>
      </c>
      <c r="N127" s="64" t="s">
        <v>1647</v>
      </c>
      <c r="O127" s="64" t="s">
        <v>1647</v>
      </c>
      <c r="P127" s="64">
        <v>4000</v>
      </c>
      <c r="Q127" s="117">
        <v>2</v>
      </c>
      <c r="R127" s="64"/>
      <c r="S127" s="64" t="s">
        <v>1647</v>
      </c>
      <c r="T127" s="118" t="s">
        <v>1647</v>
      </c>
      <c r="U127" s="65" t="s">
        <v>1651</v>
      </c>
    </row>
    <row r="128" spans="1:21" ht="31.2" x14ac:dyDescent="0.3">
      <c r="A128" s="64">
        <v>125</v>
      </c>
      <c r="B128" s="170" t="s">
        <v>3231</v>
      </c>
      <c r="C128" s="170" t="s">
        <v>3232</v>
      </c>
      <c r="D128" s="64" t="s">
        <v>4008</v>
      </c>
      <c r="E128" s="170" t="s">
        <v>3233</v>
      </c>
      <c r="F128" s="170" t="s">
        <v>4009</v>
      </c>
      <c r="G128" s="170" t="s">
        <v>3235</v>
      </c>
      <c r="H128" s="181" t="s">
        <v>1647</v>
      </c>
      <c r="I128" s="137" t="s">
        <v>3236</v>
      </c>
      <c r="J128" s="175" t="s">
        <v>1647</v>
      </c>
      <c r="K128" s="207" t="s">
        <v>3237</v>
      </c>
      <c r="L128" s="64" t="s">
        <v>1647</v>
      </c>
      <c r="M128" s="64" t="s">
        <v>1647</v>
      </c>
      <c r="N128" s="64" t="s">
        <v>1647</v>
      </c>
      <c r="O128" s="64" t="s">
        <v>1647</v>
      </c>
      <c r="P128" s="64">
        <v>20000</v>
      </c>
      <c r="Q128" s="117">
        <v>3</v>
      </c>
      <c r="R128" s="64">
        <v>36654</v>
      </c>
      <c r="S128" s="64" t="s">
        <v>1647</v>
      </c>
      <c r="T128" s="118" t="s">
        <v>1647</v>
      </c>
      <c r="U128" s="65" t="s">
        <v>1651</v>
      </c>
    </row>
    <row r="129" spans="1:21" ht="31.2" x14ac:dyDescent="0.3">
      <c r="A129" s="64">
        <v>126</v>
      </c>
      <c r="B129" s="170" t="s">
        <v>3238</v>
      </c>
      <c r="C129" s="170" t="s">
        <v>3239</v>
      </c>
      <c r="D129" s="64" t="s">
        <v>4008</v>
      </c>
      <c r="E129" s="170" t="s">
        <v>3240</v>
      </c>
      <c r="F129" s="170" t="s">
        <v>3241</v>
      </c>
      <c r="G129" s="170" t="s">
        <v>3242</v>
      </c>
      <c r="H129" s="181" t="s">
        <v>1647</v>
      </c>
      <c r="I129" s="137" t="s">
        <v>3079</v>
      </c>
      <c r="J129" s="175" t="s">
        <v>1647</v>
      </c>
      <c r="K129" s="207" t="s">
        <v>3243</v>
      </c>
      <c r="L129" s="64" t="s">
        <v>1666</v>
      </c>
      <c r="M129" s="64" t="s">
        <v>1647</v>
      </c>
      <c r="N129" s="64" t="s">
        <v>1647</v>
      </c>
      <c r="O129" s="64" t="s">
        <v>1647</v>
      </c>
      <c r="P129" s="64">
        <v>10000</v>
      </c>
      <c r="Q129" s="117">
        <v>2</v>
      </c>
      <c r="R129" s="64"/>
      <c r="S129" s="64" t="s">
        <v>1647</v>
      </c>
      <c r="T129" s="118" t="s">
        <v>1647</v>
      </c>
      <c r="U129" s="65" t="s">
        <v>1651</v>
      </c>
    </row>
    <row r="130" spans="1:21" ht="31.2" x14ac:dyDescent="0.3">
      <c r="A130" s="64">
        <v>127</v>
      </c>
      <c r="B130" s="64" t="s">
        <v>3244</v>
      </c>
      <c r="C130" s="64" t="s">
        <v>3245</v>
      </c>
      <c r="D130" s="64" t="s">
        <v>4008</v>
      </c>
      <c r="E130" s="64" t="s">
        <v>3233</v>
      </c>
      <c r="F130" s="64" t="s">
        <v>3246</v>
      </c>
      <c r="G130" s="64" t="s">
        <v>3247</v>
      </c>
      <c r="H130" s="86" t="s">
        <v>1647</v>
      </c>
      <c r="I130" s="137" t="s">
        <v>3079</v>
      </c>
      <c r="J130" s="69" t="s">
        <v>1647</v>
      </c>
      <c r="K130" s="132" t="s">
        <v>3248</v>
      </c>
      <c r="L130" s="64" t="s">
        <v>1666</v>
      </c>
      <c r="M130" s="64" t="s">
        <v>1647</v>
      </c>
      <c r="N130" s="64" t="s">
        <v>1647</v>
      </c>
      <c r="O130" s="64" t="s">
        <v>1647</v>
      </c>
      <c r="P130" s="64">
        <v>4000</v>
      </c>
      <c r="Q130" s="117">
        <v>1</v>
      </c>
      <c r="R130" s="64"/>
      <c r="S130" s="64" t="s">
        <v>1647</v>
      </c>
      <c r="T130" s="118" t="s">
        <v>1647</v>
      </c>
      <c r="U130" s="65" t="s">
        <v>1651</v>
      </c>
    </row>
    <row r="131" spans="1:21" ht="31.2" x14ac:dyDescent="0.3">
      <c r="A131" s="64">
        <v>128</v>
      </c>
      <c r="B131" s="64" t="s">
        <v>3249</v>
      </c>
      <c r="C131" s="64" t="s">
        <v>3250</v>
      </c>
      <c r="D131" s="64" t="s">
        <v>4008</v>
      </c>
      <c r="E131" s="64" t="s">
        <v>3251</v>
      </c>
      <c r="F131" s="64" t="s">
        <v>3252</v>
      </c>
      <c r="G131" s="64" t="s">
        <v>3253</v>
      </c>
      <c r="H131" s="86" t="s">
        <v>1647</v>
      </c>
      <c r="I131" s="137" t="s">
        <v>3079</v>
      </c>
      <c r="J131" s="69" t="s">
        <v>1647</v>
      </c>
      <c r="K131" s="206" t="s">
        <v>3254</v>
      </c>
      <c r="L131" s="64" t="s">
        <v>1666</v>
      </c>
      <c r="M131" s="64" t="s">
        <v>1647</v>
      </c>
      <c r="N131" s="64" t="s">
        <v>1647</v>
      </c>
      <c r="O131" s="64" t="s">
        <v>1647</v>
      </c>
      <c r="P131" s="64">
        <v>2200</v>
      </c>
      <c r="Q131" s="117">
        <v>1</v>
      </c>
      <c r="R131" s="64"/>
      <c r="S131" s="64" t="s">
        <v>1647</v>
      </c>
      <c r="T131" s="118" t="s">
        <v>1647</v>
      </c>
      <c r="U131" s="65" t="s">
        <v>1651</v>
      </c>
    </row>
    <row r="132" spans="1:21" ht="46.8" x14ac:dyDescent="0.3">
      <c r="A132" s="64">
        <v>129</v>
      </c>
      <c r="B132" s="64" t="s">
        <v>3255</v>
      </c>
      <c r="C132" s="64" t="s">
        <v>3256</v>
      </c>
      <c r="D132" s="64" t="s">
        <v>4008</v>
      </c>
      <c r="E132" s="64" t="s">
        <v>3257</v>
      </c>
      <c r="F132" s="143" t="s">
        <v>3258</v>
      </c>
      <c r="G132" s="64" t="s">
        <v>3259</v>
      </c>
      <c r="H132" s="86" t="s">
        <v>1647</v>
      </c>
      <c r="I132" s="137" t="s">
        <v>3079</v>
      </c>
      <c r="J132" s="69" t="s">
        <v>1647</v>
      </c>
      <c r="K132" s="132" t="s">
        <v>3260</v>
      </c>
      <c r="L132" s="64" t="s">
        <v>1666</v>
      </c>
      <c r="M132" s="64" t="s">
        <v>1647</v>
      </c>
      <c r="N132" s="64" t="s">
        <v>1647</v>
      </c>
      <c r="O132" s="64" t="s">
        <v>1647</v>
      </c>
      <c r="P132" s="64">
        <v>3000</v>
      </c>
      <c r="Q132" s="117">
        <v>1</v>
      </c>
      <c r="R132" s="143"/>
      <c r="S132" s="143" t="s">
        <v>1647</v>
      </c>
      <c r="T132" s="118" t="s">
        <v>1647</v>
      </c>
      <c r="U132" s="65" t="s">
        <v>1651</v>
      </c>
    </row>
    <row r="133" spans="1:21" ht="31.2" x14ac:dyDescent="0.3">
      <c r="A133" s="64">
        <v>130</v>
      </c>
      <c r="B133" s="64" t="s">
        <v>3261</v>
      </c>
      <c r="C133" s="64" t="s">
        <v>3262</v>
      </c>
      <c r="D133" s="64" t="s">
        <v>4008</v>
      </c>
      <c r="E133" s="64" t="s">
        <v>3263</v>
      </c>
      <c r="F133" s="64" t="s">
        <v>3264</v>
      </c>
      <c r="G133" s="64" t="s">
        <v>3265</v>
      </c>
      <c r="H133" s="86" t="s">
        <v>1647</v>
      </c>
      <c r="I133" s="137" t="s">
        <v>3079</v>
      </c>
      <c r="J133" s="69" t="s">
        <v>1647</v>
      </c>
      <c r="K133" s="132" t="s">
        <v>3266</v>
      </c>
      <c r="L133" s="64" t="s">
        <v>1666</v>
      </c>
      <c r="M133" s="64" t="s">
        <v>1647</v>
      </c>
      <c r="N133" s="64" t="s">
        <v>1647</v>
      </c>
      <c r="O133" s="64" t="s">
        <v>1647</v>
      </c>
      <c r="P133" s="64">
        <v>10000</v>
      </c>
      <c r="Q133" s="117">
        <v>1</v>
      </c>
      <c r="R133" s="64"/>
      <c r="S133" s="64" t="s">
        <v>1647</v>
      </c>
      <c r="T133" s="118" t="s">
        <v>1647</v>
      </c>
      <c r="U133" s="65" t="s">
        <v>1651</v>
      </c>
    </row>
    <row r="134" spans="1:21" ht="31.2" x14ac:dyDescent="0.3">
      <c r="A134" s="64">
        <v>131</v>
      </c>
      <c r="B134" s="64" t="s">
        <v>3267</v>
      </c>
      <c r="C134" s="64" t="s">
        <v>3268</v>
      </c>
      <c r="D134" s="64" t="s">
        <v>4008</v>
      </c>
      <c r="E134" s="64" t="s">
        <v>3233</v>
      </c>
      <c r="F134" s="64" t="s">
        <v>3269</v>
      </c>
      <c r="G134" s="64" t="s">
        <v>3270</v>
      </c>
      <c r="H134" s="86" t="s">
        <v>1647</v>
      </c>
      <c r="I134" s="137" t="s">
        <v>3079</v>
      </c>
      <c r="J134" s="69" t="s">
        <v>1647</v>
      </c>
      <c r="K134" s="132" t="s">
        <v>3271</v>
      </c>
      <c r="L134" s="64" t="s">
        <v>1666</v>
      </c>
      <c r="M134" s="64" t="s">
        <v>1647</v>
      </c>
      <c r="N134" s="64" t="s">
        <v>1647</v>
      </c>
      <c r="O134" s="64" t="s">
        <v>1647</v>
      </c>
      <c r="P134" s="64">
        <v>4000</v>
      </c>
      <c r="Q134" s="117">
        <v>3</v>
      </c>
      <c r="R134" s="64"/>
      <c r="S134" s="64" t="s">
        <v>1647</v>
      </c>
      <c r="T134" s="118" t="s">
        <v>1647</v>
      </c>
      <c r="U134" s="65" t="s">
        <v>1651</v>
      </c>
    </row>
    <row r="135" spans="1:21" ht="31.2" x14ac:dyDescent="0.3">
      <c r="A135" s="64">
        <v>132</v>
      </c>
      <c r="B135" s="64" t="s">
        <v>3272</v>
      </c>
      <c r="C135" s="64" t="s">
        <v>3273</v>
      </c>
      <c r="D135" s="64" t="s">
        <v>4008</v>
      </c>
      <c r="E135" s="64" t="s">
        <v>3263</v>
      </c>
      <c r="F135" s="64" t="s">
        <v>3274</v>
      </c>
      <c r="G135" s="64" t="s">
        <v>3275</v>
      </c>
      <c r="H135" s="86" t="s">
        <v>1647</v>
      </c>
      <c r="I135" s="137" t="s">
        <v>3079</v>
      </c>
      <c r="J135" s="69" t="s">
        <v>1647</v>
      </c>
      <c r="K135" s="132" t="s">
        <v>3276</v>
      </c>
      <c r="L135" s="64" t="s">
        <v>1666</v>
      </c>
      <c r="M135" s="64" t="s">
        <v>1647</v>
      </c>
      <c r="N135" s="64" t="s">
        <v>1647</v>
      </c>
      <c r="O135" s="64" t="s">
        <v>1647</v>
      </c>
      <c r="P135" s="64">
        <v>10000</v>
      </c>
      <c r="Q135" s="117">
        <v>1</v>
      </c>
      <c r="R135" s="64"/>
      <c r="S135" s="64" t="s">
        <v>1647</v>
      </c>
      <c r="T135" s="118" t="s">
        <v>1647</v>
      </c>
      <c r="U135" s="65" t="s">
        <v>1651</v>
      </c>
    </row>
    <row r="136" spans="1:21" ht="62.4" x14ac:dyDescent="0.3">
      <c r="A136" s="64">
        <v>133</v>
      </c>
      <c r="B136" s="88" t="s">
        <v>1653</v>
      </c>
      <c r="C136" s="80" t="s">
        <v>1654</v>
      </c>
      <c r="D136" s="73" t="s">
        <v>687</v>
      </c>
      <c r="E136" s="80" t="s">
        <v>1655</v>
      </c>
      <c r="F136" s="158" t="s">
        <v>1656</v>
      </c>
      <c r="G136" s="82" t="s">
        <v>1657</v>
      </c>
      <c r="H136" s="75" t="s">
        <v>1647</v>
      </c>
      <c r="I136" s="73" t="s">
        <v>1658</v>
      </c>
      <c r="J136" s="76" t="s">
        <v>1647</v>
      </c>
      <c r="K136" s="73" t="s">
        <v>1659</v>
      </c>
      <c r="L136" s="73" t="s">
        <v>1647</v>
      </c>
      <c r="M136" s="73" t="s">
        <v>1647</v>
      </c>
      <c r="N136" s="73" t="s">
        <v>1647</v>
      </c>
      <c r="O136" s="73" t="s">
        <v>1647</v>
      </c>
      <c r="P136" s="208">
        <v>10000</v>
      </c>
      <c r="Q136" s="71">
        <v>10</v>
      </c>
      <c r="R136" s="65"/>
      <c r="S136" s="65">
        <v>57004</v>
      </c>
      <c r="T136" s="79" t="s">
        <v>1660</v>
      </c>
      <c r="U136" s="65" t="s">
        <v>1651</v>
      </c>
    </row>
    <row r="137" spans="1:21" ht="62.4" x14ac:dyDescent="0.3">
      <c r="A137" s="64">
        <v>134</v>
      </c>
      <c r="B137" s="137" t="s">
        <v>1653</v>
      </c>
      <c r="C137" s="65" t="s">
        <v>1654</v>
      </c>
      <c r="D137" s="73" t="s">
        <v>687</v>
      </c>
      <c r="E137" s="65" t="s">
        <v>1655</v>
      </c>
      <c r="F137" s="66" t="s">
        <v>1656</v>
      </c>
      <c r="G137" s="105" t="s">
        <v>1657</v>
      </c>
      <c r="H137" s="86" t="s">
        <v>1647</v>
      </c>
      <c r="I137" s="64" t="s">
        <v>1658</v>
      </c>
      <c r="J137" s="69" t="s">
        <v>1647</v>
      </c>
      <c r="K137" s="64" t="s">
        <v>1659</v>
      </c>
      <c r="L137" s="64" t="s">
        <v>1647</v>
      </c>
      <c r="M137" s="64" t="s">
        <v>1647</v>
      </c>
      <c r="N137" s="64" t="s">
        <v>1647</v>
      </c>
      <c r="O137" s="64" t="s">
        <v>1647</v>
      </c>
      <c r="P137" s="83">
        <v>10000</v>
      </c>
      <c r="Q137" s="71">
        <v>10</v>
      </c>
      <c r="R137" s="65"/>
      <c r="S137" s="65" t="s">
        <v>1660</v>
      </c>
      <c r="T137" s="87" t="s">
        <v>1660</v>
      </c>
      <c r="U137" s="65" t="s">
        <v>1651</v>
      </c>
    </row>
    <row r="138" spans="1:21" x14ac:dyDescent="0.3">
      <c r="A138" s="64">
        <v>135</v>
      </c>
      <c r="B138" s="65" t="s">
        <v>1670</v>
      </c>
      <c r="C138" s="65" t="s">
        <v>1671</v>
      </c>
      <c r="D138" s="73" t="s">
        <v>687</v>
      </c>
      <c r="E138" s="65" t="s">
        <v>1672</v>
      </c>
      <c r="F138" s="113" t="s">
        <v>1673</v>
      </c>
      <c r="G138" s="116" t="s">
        <v>1674</v>
      </c>
      <c r="H138" s="106" t="s">
        <v>1647</v>
      </c>
      <c r="I138" s="64" t="s">
        <v>1667</v>
      </c>
      <c r="J138" s="107" t="s">
        <v>1647</v>
      </c>
      <c r="K138" s="65" t="s">
        <v>1675</v>
      </c>
      <c r="L138" s="79" t="s">
        <v>1647</v>
      </c>
      <c r="M138" s="79" t="s">
        <v>1647</v>
      </c>
      <c r="N138" s="79" t="s">
        <v>1647</v>
      </c>
      <c r="O138" s="79" t="s">
        <v>1647</v>
      </c>
      <c r="P138" s="77">
        <v>20000</v>
      </c>
      <c r="Q138" s="101">
        <v>4</v>
      </c>
      <c r="R138" s="65"/>
      <c r="S138" s="79" t="s">
        <v>1647</v>
      </c>
      <c r="T138" s="65" t="s">
        <v>1647</v>
      </c>
      <c r="U138" s="65" t="s">
        <v>1651</v>
      </c>
    </row>
    <row r="139" spans="1:21" x14ac:dyDescent="0.3">
      <c r="A139" s="64">
        <v>136</v>
      </c>
      <c r="B139" s="73" t="s">
        <v>1700</v>
      </c>
      <c r="C139" s="73" t="s">
        <v>1701</v>
      </c>
      <c r="D139" s="73" t="s">
        <v>687</v>
      </c>
      <c r="E139" s="73" t="s">
        <v>687</v>
      </c>
      <c r="F139" s="92" t="s">
        <v>1702</v>
      </c>
      <c r="G139" s="93" t="s">
        <v>1703</v>
      </c>
      <c r="H139" s="75" t="s">
        <v>1647</v>
      </c>
      <c r="I139" s="73" t="s">
        <v>1704</v>
      </c>
      <c r="J139" s="76" t="s">
        <v>1647</v>
      </c>
      <c r="K139" s="73" t="s">
        <v>1705</v>
      </c>
      <c r="L139" s="73" t="s">
        <v>1647</v>
      </c>
      <c r="M139" s="73" t="s">
        <v>1647</v>
      </c>
      <c r="N139" s="73" t="s">
        <v>1647</v>
      </c>
      <c r="O139" s="73" t="s">
        <v>1647</v>
      </c>
      <c r="P139" s="77">
        <v>500000</v>
      </c>
      <c r="Q139" s="101">
        <v>15</v>
      </c>
      <c r="R139" s="73"/>
      <c r="S139" s="64" t="s">
        <v>1706</v>
      </c>
      <c r="T139" s="79" t="s">
        <v>1647</v>
      </c>
      <c r="U139" s="65" t="s">
        <v>1651</v>
      </c>
    </row>
    <row r="140" spans="1:21" ht="31.2" x14ac:dyDescent="0.3">
      <c r="A140" s="64">
        <v>137</v>
      </c>
      <c r="B140" s="73" t="s">
        <v>1717</v>
      </c>
      <c r="C140" s="73" t="s">
        <v>1718</v>
      </c>
      <c r="D140" s="73" t="s">
        <v>687</v>
      </c>
      <c r="E140" s="73" t="s">
        <v>1719</v>
      </c>
      <c r="F140" s="89" t="s">
        <v>1720</v>
      </c>
      <c r="G140" s="93" t="s">
        <v>1721</v>
      </c>
      <c r="H140" s="75" t="s">
        <v>1647</v>
      </c>
      <c r="I140" s="73" t="s">
        <v>1722</v>
      </c>
      <c r="J140" s="76" t="s">
        <v>1647</v>
      </c>
      <c r="K140" s="73" t="s">
        <v>1723</v>
      </c>
      <c r="L140" s="73" t="s">
        <v>1647</v>
      </c>
      <c r="M140" s="73" t="s">
        <v>1647</v>
      </c>
      <c r="N140" s="73" t="s">
        <v>1647</v>
      </c>
      <c r="O140" s="73" t="s">
        <v>1647</v>
      </c>
      <c r="P140" s="77">
        <v>80000</v>
      </c>
      <c r="Q140" s="78">
        <v>10</v>
      </c>
      <c r="R140" s="65"/>
      <c r="S140" s="65" t="s">
        <v>1724</v>
      </c>
      <c r="T140" s="79" t="s">
        <v>1660</v>
      </c>
      <c r="U140" s="65" t="s">
        <v>1651</v>
      </c>
    </row>
    <row r="141" spans="1:21" ht="31.2" x14ac:dyDescent="0.3">
      <c r="A141" s="64">
        <v>138</v>
      </c>
      <c r="B141" s="73" t="s">
        <v>1739</v>
      </c>
      <c r="C141" s="73" t="s">
        <v>1740</v>
      </c>
      <c r="D141" s="73" t="s">
        <v>687</v>
      </c>
      <c r="E141" s="73" t="s">
        <v>1741</v>
      </c>
      <c r="F141" s="209" t="s">
        <v>1742</v>
      </c>
      <c r="G141" s="93" t="s">
        <v>1743</v>
      </c>
      <c r="H141" s="75" t="s">
        <v>1647</v>
      </c>
      <c r="I141" s="73" t="s">
        <v>1713</v>
      </c>
      <c r="J141" s="76" t="s">
        <v>1647</v>
      </c>
      <c r="K141" s="64" t="s">
        <v>1744</v>
      </c>
      <c r="L141" s="73" t="s">
        <v>1647</v>
      </c>
      <c r="M141" s="73" t="s">
        <v>1647</v>
      </c>
      <c r="N141" s="73" t="s">
        <v>1647</v>
      </c>
      <c r="O141" s="73" t="s">
        <v>1647</v>
      </c>
      <c r="P141" s="77">
        <v>50000</v>
      </c>
      <c r="Q141" s="78">
        <v>8</v>
      </c>
      <c r="R141" s="73"/>
      <c r="S141" s="155" t="s">
        <v>1745</v>
      </c>
      <c r="T141" s="91" t="s">
        <v>1647</v>
      </c>
      <c r="U141" s="65" t="s">
        <v>1651</v>
      </c>
    </row>
    <row r="142" spans="1:21" ht="31.2" x14ac:dyDescent="0.3">
      <c r="A142" s="64">
        <v>139</v>
      </c>
      <c r="B142" s="155" t="s">
        <v>1746</v>
      </c>
      <c r="C142" s="155" t="s">
        <v>1747</v>
      </c>
      <c r="D142" s="73" t="s">
        <v>687</v>
      </c>
      <c r="E142" s="155" t="s">
        <v>1748</v>
      </c>
      <c r="F142" s="155" t="s">
        <v>1749</v>
      </c>
      <c r="G142" s="210" t="s">
        <v>1750</v>
      </c>
      <c r="H142" s="75" t="s">
        <v>1647</v>
      </c>
      <c r="I142" s="155" t="s">
        <v>1713</v>
      </c>
      <c r="J142" s="76" t="s">
        <v>1647</v>
      </c>
      <c r="K142" s="64" t="s">
        <v>1751</v>
      </c>
      <c r="L142" s="73" t="s">
        <v>1647</v>
      </c>
      <c r="M142" s="73" t="s">
        <v>1647</v>
      </c>
      <c r="N142" s="73" t="s">
        <v>1647</v>
      </c>
      <c r="O142" s="73" t="s">
        <v>1647</v>
      </c>
      <c r="P142" s="211">
        <v>3000</v>
      </c>
      <c r="Q142" s="212">
        <v>1</v>
      </c>
      <c r="R142" s="155"/>
      <c r="S142" s="155" t="s">
        <v>1752</v>
      </c>
      <c r="T142" s="91" t="s">
        <v>1647</v>
      </c>
      <c r="U142" s="65" t="s">
        <v>1651</v>
      </c>
    </row>
    <row r="143" spans="1:21" x14ac:dyDescent="0.3">
      <c r="A143" s="64">
        <v>140</v>
      </c>
      <c r="B143" s="73" t="s">
        <v>1753</v>
      </c>
      <c r="C143" s="73" t="s">
        <v>1754</v>
      </c>
      <c r="D143" s="73" t="s">
        <v>687</v>
      </c>
      <c r="E143" s="73" t="s">
        <v>1748</v>
      </c>
      <c r="F143" s="92" t="s">
        <v>1755</v>
      </c>
      <c r="G143" s="210" t="s">
        <v>1756</v>
      </c>
      <c r="H143" s="75" t="s">
        <v>1660</v>
      </c>
      <c r="I143" s="73" t="s">
        <v>1757</v>
      </c>
      <c r="J143" s="76" t="s">
        <v>1660</v>
      </c>
      <c r="K143" s="64" t="s">
        <v>1758</v>
      </c>
      <c r="L143" s="73" t="s">
        <v>1647</v>
      </c>
      <c r="M143" s="73" t="s">
        <v>1647</v>
      </c>
      <c r="N143" s="73" t="s">
        <v>1647</v>
      </c>
      <c r="O143" s="73" t="s">
        <v>1660</v>
      </c>
      <c r="P143" s="77">
        <v>1000</v>
      </c>
      <c r="Q143" s="78">
        <v>1</v>
      </c>
      <c r="R143" s="155"/>
      <c r="S143" s="155" t="s">
        <v>1759</v>
      </c>
      <c r="T143" s="91" t="s">
        <v>1647</v>
      </c>
      <c r="U143" s="65" t="s">
        <v>1651</v>
      </c>
    </row>
    <row r="144" spans="1:21" x14ac:dyDescent="0.3">
      <c r="A144" s="64">
        <v>141</v>
      </c>
      <c r="B144" s="65" t="s">
        <v>1760</v>
      </c>
      <c r="C144" s="65" t="s">
        <v>1761</v>
      </c>
      <c r="D144" s="73" t="s">
        <v>687</v>
      </c>
      <c r="E144" s="65" t="s">
        <v>1762</v>
      </c>
      <c r="F144" s="96" t="s">
        <v>1763</v>
      </c>
      <c r="G144" s="67" t="s">
        <v>1764</v>
      </c>
      <c r="H144" s="159" t="s">
        <v>1666</v>
      </c>
      <c r="I144" s="137" t="s">
        <v>1765</v>
      </c>
      <c r="J144" s="107" t="s">
        <v>1666</v>
      </c>
      <c r="K144" s="65" t="s">
        <v>1766</v>
      </c>
      <c r="L144" s="107" t="s">
        <v>1647</v>
      </c>
      <c r="M144" s="107" t="s">
        <v>1666</v>
      </c>
      <c r="N144" s="107" t="s">
        <v>1647</v>
      </c>
      <c r="O144" s="107" t="s">
        <v>1647</v>
      </c>
      <c r="P144" s="77">
        <v>17000</v>
      </c>
      <c r="Q144" s="101">
        <v>2</v>
      </c>
      <c r="R144" s="65"/>
      <c r="S144" s="192" t="s">
        <v>1767</v>
      </c>
      <c r="T144" s="107" t="s">
        <v>1647</v>
      </c>
      <c r="U144" s="65" t="s">
        <v>1651</v>
      </c>
    </row>
    <row r="145" spans="1:21" x14ac:dyDescent="0.3">
      <c r="A145" s="64">
        <v>142</v>
      </c>
      <c r="B145" s="65" t="s">
        <v>1760</v>
      </c>
      <c r="C145" s="183" t="s">
        <v>1761</v>
      </c>
      <c r="D145" s="73" t="s">
        <v>687</v>
      </c>
      <c r="E145" s="65" t="s">
        <v>1762</v>
      </c>
      <c r="F145" s="96" t="s">
        <v>1763</v>
      </c>
      <c r="G145" s="105" t="s">
        <v>1764</v>
      </c>
      <c r="H145" s="159" t="s">
        <v>1666</v>
      </c>
      <c r="I145" s="137" t="s">
        <v>1765</v>
      </c>
      <c r="J145" s="107" t="s">
        <v>1666</v>
      </c>
      <c r="K145" s="65" t="s">
        <v>1766</v>
      </c>
      <c r="L145" s="107" t="s">
        <v>1647</v>
      </c>
      <c r="M145" s="107" t="s">
        <v>1666</v>
      </c>
      <c r="N145" s="107" t="s">
        <v>1647</v>
      </c>
      <c r="O145" s="107" t="s">
        <v>1647</v>
      </c>
      <c r="P145" s="70">
        <v>20400</v>
      </c>
      <c r="Q145" s="101">
        <v>2</v>
      </c>
      <c r="R145" s="65"/>
      <c r="S145" s="192" t="s">
        <v>1767</v>
      </c>
      <c r="T145" s="107" t="s">
        <v>1647</v>
      </c>
      <c r="U145" s="65" t="s">
        <v>1651</v>
      </c>
    </row>
    <row r="146" spans="1:21" ht="31.2" x14ac:dyDescent="0.3">
      <c r="A146" s="64">
        <v>143</v>
      </c>
      <c r="B146" s="155" t="s">
        <v>1768</v>
      </c>
      <c r="C146" s="109" t="s">
        <v>1769</v>
      </c>
      <c r="D146" s="73" t="s">
        <v>687</v>
      </c>
      <c r="E146" s="65" t="s">
        <v>880</v>
      </c>
      <c r="F146" s="213" t="s">
        <v>1770</v>
      </c>
      <c r="G146" s="108" t="s">
        <v>1771</v>
      </c>
      <c r="H146" s="214" t="s">
        <v>1647</v>
      </c>
      <c r="I146" s="155" t="s">
        <v>1772</v>
      </c>
      <c r="J146" s="76" t="s">
        <v>1647</v>
      </c>
      <c r="K146" s="109" t="s">
        <v>1773</v>
      </c>
      <c r="L146" s="215" t="s">
        <v>1647</v>
      </c>
      <c r="M146" s="73" t="s">
        <v>1647</v>
      </c>
      <c r="N146" s="73" t="s">
        <v>1647</v>
      </c>
      <c r="O146" s="73" t="s">
        <v>1647</v>
      </c>
      <c r="P146" s="211">
        <v>30000</v>
      </c>
      <c r="Q146" s="101">
        <v>20</v>
      </c>
      <c r="R146" s="65"/>
      <c r="S146" s="183" t="s">
        <v>1647</v>
      </c>
      <c r="T146" s="87" t="s">
        <v>1647</v>
      </c>
      <c r="U146" s="65" t="s">
        <v>1651</v>
      </c>
    </row>
    <row r="147" spans="1:21" ht="31.2" x14ac:dyDescent="0.3">
      <c r="A147" s="64">
        <v>144</v>
      </c>
      <c r="B147" s="155" t="s">
        <v>1774</v>
      </c>
      <c r="C147" s="155" t="s">
        <v>1775</v>
      </c>
      <c r="D147" s="73" t="s">
        <v>687</v>
      </c>
      <c r="E147" s="155" t="s">
        <v>1776</v>
      </c>
      <c r="F147" s="161" t="s">
        <v>1777</v>
      </c>
      <c r="G147" s="210" t="s">
        <v>1778</v>
      </c>
      <c r="H147" s="75" t="s">
        <v>1647</v>
      </c>
      <c r="I147" s="137" t="s">
        <v>1765</v>
      </c>
      <c r="J147" s="76" t="s">
        <v>1647</v>
      </c>
      <c r="K147" s="73" t="s">
        <v>1779</v>
      </c>
      <c r="L147" s="73" t="s">
        <v>1647</v>
      </c>
      <c r="M147" s="73" t="s">
        <v>1647</v>
      </c>
      <c r="N147" s="73" t="s">
        <v>1647</v>
      </c>
      <c r="O147" s="73" t="s">
        <v>1647</v>
      </c>
      <c r="P147" s="77">
        <v>6000000</v>
      </c>
      <c r="Q147" s="78">
        <v>2000</v>
      </c>
      <c r="R147" s="73"/>
      <c r="S147" s="73" t="s">
        <v>1780</v>
      </c>
      <c r="T147" s="91" t="s">
        <v>1647</v>
      </c>
      <c r="U147" s="65" t="s">
        <v>1651</v>
      </c>
    </row>
    <row r="148" spans="1:21" x14ac:dyDescent="0.3">
      <c r="A148" s="64">
        <v>145</v>
      </c>
      <c r="B148" s="73" t="s">
        <v>1788</v>
      </c>
      <c r="C148" s="73" t="s">
        <v>1789</v>
      </c>
      <c r="D148" s="73" t="s">
        <v>687</v>
      </c>
      <c r="E148" s="88" t="s">
        <v>687</v>
      </c>
      <c r="F148" s="92" t="s">
        <v>1790</v>
      </c>
      <c r="G148" s="90" t="s">
        <v>1791</v>
      </c>
      <c r="H148" s="216" t="s">
        <v>1647</v>
      </c>
      <c r="I148" s="73" t="s">
        <v>1704</v>
      </c>
      <c r="J148" s="76" t="s">
        <v>1647</v>
      </c>
      <c r="K148" s="73" t="s">
        <v>1792</v>
      </c>
      <c r="L148" s="217" t="s">
        <v>1647</v>
      </c>
      <c r="M148" s="217" t="s">
        <v>1647</v>
      </c>
      <c r="N148" s="217" t="s">
        <v>1647</v>
      </c>
      <c r="O148" s="217" t="s">
        <v>1647</v>
      </c>
      <c r="P148" s="77">
        <v>600000</v>
      </c>
      <c r="Q148" s="218">
        <v>100</v>
      </c>
      <c r="R148" s="73"/>
      <c r="S148" s="73" t="s">
        <v>1793</v>
      </c>
      <c r="T148" s="107" t="s">
        <v>1647</v>
      </c>
      <c r="U148" s="65" t="s">
        <v>1651</v>
      </c>
    </row>
    <row r="149" spans="1:21" ht="31.2" x14ac:dyDescent="0.3">
      <c r="A149" s="64">
        <v>146</v>
      </c>
      <c r="B149" s="103" t="s">
        <v>1794</v>
      </c>
      <c r="C149" s="183" t="s">
        <v>1795</v>
      </c>
      <c r="D149" s="73" t="s">
        <v>687</v>
      </c>
      <c r="E149" s="65" t="s">
        <v>881</v>
      </c>
      <c r="F149" s="66" t="s">
        <v>1796</v>
      </c>
      <c r="G149" s="105" t="s">
        <v>1797</v>
      </c>
      <c r="H149" s="219" t="s">
        <v>1647</v>
      </c>
      <c r="I149" s="64" t="s">
        <v>1798</v>
      </c>
      <c r="J149" s="72" t="s">
        <v>1647</v>
      </c>
      <c r="K149" s="65" t="s">
        <v>1799</v>
      </c>
      <c r="L149" s="72" t="s">
        <v>1647</v>
      </c>
      <c r="M149" s="72" t="s">
        <v>1647</v>
      </c>
      <c r="N149" s="72" t="s">
        <v>1647</v>
      </c>
      <c r="O149" s="72" t="s">
        <v>1647</v>
      </c>
      <c r="P149" s="77">
        <v>50000</v>
      </c>
      <c r="Q149" s="101">
        <v>21</v>
      </c>
      <c r="R149" s="65" t="s">
        <v>1800</v>
      </c>
      <c r="S149" s="65" t="s">
        <v>1800</v>
      </c>
      <c r="T149" s="72" t="s">
        <v>1647</v>
      </c>
      <c r="U149" s="65" t="s">
        <v>1651</v>
      </c>
    </row>
    <row r="150" spans="1:21" x14ac:dyDescent="0.3">
      <c r="A150" s="64">
        <v>147</v>
      </c>
      <c r="B150" s="73" t="s">
        <v>1811</v>
      </c>
      <c r="C150" s="73" t="s">
        <v>1812</v>
      </c>
      <c r="D150" s="73" t="s">
        <v>687</v>
      </c>
      <c r="E150" s="73" t="s">
        <v>687</v>
      </c>
      <c r="F150" s="92" t="s">
        <v>1813</v>
      </c>
      <c r="G150" s="74" t="s">
        <v>1814</v>
      </c>
      <c r="H150" s="75" t="s">
        <v>1647</v>
      </c>
      <c r="I150" s="155" t="s">
        <v>1704</v>
      </c>
      <c r="J150" s="76" t="s">
        <v>1647</v>
      </c>
      <c r="K150" s="73" t="s">
        <v>1815</v>
      </c>
      <c r="L150" s="73" t="s">
        <v>1647</v>
      </c>
      <c r="M150" s="73" t="s">
        <v>1647</v>
      </c>
      <c r="N150" s="73" t="s">
        <v>1647</v>
      </c>
      <c r="O150" s="73" t="s">
        <v>1647</v>
      </c>
      <c r="P150" s="77">
        <v>14000</v>
      </c>
      <c r="Q150" s="78">
        <v>6</v>
      </c>
      <c r="R150" s="73"/>
      <c r="S150" s="73" t="s">
        <v>1816</v>
      </c>
      <c r="T150" s="91" t="s">
        <v>1647</v>
      </c>
      <c r="U150" s="65" t="s">
        <v>1651</v>
      </c>
    </row>
    <row r="151" spans="1:21" ht="31.2" x14ac:dyDescent="0.3">
      <c r="A151" s="64">
        <v>148</v>
      </c>
      <c r="B151" s="103" t="s">
        <v>1825</v>
      </c>
      <c r="C151" s="65" t="s">
        <v>1826</v>
      </c>
      <c r="D151" s="73" t="s">
        <v>687</v>
      </c>
      <c r="E151" s="65" t="s">
        <v>1827</v>
      </c>
      <c r="F151" s="113" t="s">
        <v>1828</v>
      </c>
      <c r="G151" s="67" t="s">
        <v>1829</v>
      </c>
      <c r="H151" s="159" t="s">
        <v>1647</v>
      </c>
      <c r="I151" s="64" t="s">
        <v>1830</v>
      </c>
      <c r="J151" s="107" t="s">
        <v>1647</v>
      </c>
      <c r="K151" s="65" t="s">
        <v>1831</v>
      </c>
      <c r="L151" s="107" t="s">
        <v>1647</v>
      </c>
      <c r="M151" s="107" t="s">
        <v>1647</v>
      </c>
      <c r="N151" s="107" t="s">
        <v>1647</v>
      </c>
      <c r="O151" s="107" t="s">
        <v>1647</v>
      </c>
      <c r="P151" s="77">
        <v>200000</v>
      </c>
      <c r="Q151" s="101">
        <v>150</v>
      </c>
      <c r="R151" s="65"/>
      <c r="S151" s="65">
        <v>6446</v>
      </c>
      <c r="T151" s="107" t="s">
        <v>1647</v>
      </c>
      <c r="U151" s="65" t="s">
        <v>1651</v>
      </c>
    </row>
    <row r="152" spans="1:21" ht="31.2" x14ac:dyDescent="0.3">
      <c r="A152" s="64">
        <v>149</v>
      </c>
      <c r="B152" s="73" t="s">
        <v>1832</v>
      </c>
      <c r="C152" s="95" t="s">
        <v>1833</v>
      </c>
      <c r="D152" s="73" t="s">
        <v>687</v>
      </c>
      <c r="E152" s="88" t="s">
        <v>1748</v>
      </c>
      <c r="F152" s="220" t="s">
        <v>1834</v>
      </c>
      <c r="G152" s="93" t="s">
        <v>1835</v>
      </c>
      <c r="H152" s="216" t="s">
        <v>1647</v>
      </c>
      <c r="I152" s="73" t="s">
        <v>1836</v>
      </c>
      <c r="J152" s="76" t="s">
        <v>1647</v>
      </c>
      <c r="K152" s="64" t="s">
        <v>1837</v>
      </c>
      <c r="L152" s="217" t="s">
        <v>1647</v>
      </c>
      <c r="M152" s="217" t="s">
        <v>1647</v>
      </c>
      <c r="N152" s="217" t="s">
        <v>1647</v>
      </c>
      <c r="O152" s="217" t="s">
        <v>1647</v>
      </c>
      <c r="P152" s="77">
        <v>1000</v>
      </c>
      <c r="Q152" s="78">
        <v>1</v>
      </c>
      <c r="R152" s="155"/>
      <c r="S152" s="155" t="s">
        <v>1838</v>
      </c>
      <c r="T152" s="149" t="s">
        <v>1647</v>
      </c>
      <c r="U152" s="65" t="s">
        <v>1651</v>
      </c>
    </row>
    <row r="153" spans="1:21" ht="31.2" x14ac:dyDescent="0.3">
      <c r="A153" s="64">
        <v>150</v>
      </c>
      <c r="B153" s="65" t="s">
        <v>1847</v>
      </c>
      <c r="C153" s="65" t="s">
        <v>1848</v>
      </c>
      <c r="D153" s="73" t="s">
        <v>687</v>
      </c>
      <c r="E153" s="65" t="s">
        <v>1849</v>
      </c>
      <c r="F153" s="139" t="s">
        <v>1850</v>
      </c>
      <c r="G153" s="85" t="s">
        <v>1851</v>
      </c>
      <c r="H153" s="106" t="s">
        <v>1647</v>
      </c>
      <c r="I153" s="64" t="s">
        <v>1852</v>
      </c>
      <c r="J153" s="107" t="s">
        <v>1647</v>
      </c>
      <c r="K153" s="65" t="s">
        <v>1853</v>
      </c>
      <c r="L153" s="79" t="s">
        <v>1647</v>
      </c>
      <c r="M153" s="79" t="s">
        <v>1647</v>
      </c>
      <c r="N153" s="79" t="s">
        <v>1647</v>
      </c>
      <c r="O153" s="79" t="s">
        <v>1647</v>
      </c>
      <c r="P153" s="77">
        <v>20000</v>
      </c>
      <c r="Q153" s="101">
        <v>2</v>
      </c>
      <c r="R153" s="65"/>
      <c r="S153" s="79" t="s">
        <v>1647</v>
      </c>
      <c r="T153" s="65" t="s">
        <v>1647</v>
      </c>
      <c r="U153" s="65" t="s">
        <v>1651</v>
      </c>
    </row>
    <row r="154" spans="1:21" ht="31.2" x14ac:dyDescent="0.3">
      <c r="A154" s="64">
        <v>151</v>
      </c>
      <c r="B154" s="65" t="s">
        <v>1847</v>
      </c>
      <c r="C154" s="183" t="s">
        <v>1848</v>
      </c>
      <c r="D154" s="73" t="s">
        <v>687</v>
      </c>
      <c r="E154" s="65" t="s">
        <v>1849</v>
      </c>
      <c r="F154" s="221" t="s">
        <v>1850</v>
      </c>
      <c r="G154" s="222" t="s">
        <v>1851</v>
      </c>
      <c r="H154" s="114" t="s">
        <v>1647</v>
      </c>
      <c r="I154" s="64" t="s">
        <v>1852</v>
      </c>
      <c r="J154" s="72" t="s">
        <v>1647</v>
      </c>
      <c r="K154" s="65" t="s">
        <v>1853</v>
      </c>
      <c r="L154" s="87" t="s">
        <v>1647</v>
      </c>
      <c r="M154" s="87" t="s">
        <v>1647</v>
      </c>
      <c r="N154" s="87" t="s">
        <v>1647</v>
      </c>
      <c r="O154" s="87" t="s">
        <v>1647</v>
      </c>
      <c r="P154" s="77">
        <v>40000</v>
      </c>
      <c r="Q154" s="101">
        <v>15</v>
      </c>
      <c r="R154" s="65" t="s">
        <v>1854</v>
      </c>
      <c r="S154" s="65" t="s">
        <v>1854</v>
      </c>
      <c r="T154" s="87" t="s">
        <v>1647</v>
      </c>
      <c r="U154" s="65" t="s">
        <v>1651</v>
      </c>
    </row>
    <row r="155" spans="1:21" x14ac:dyDescent="0.3">
      <c r="A155" s="64">
        <v>152</v>
      </c>
      <c r="B155" s="73" t="s">
        <v>1855</v>
      </c>
      <c r="C155" s="73" t="s">
        <v>1856</v>
      </c>
      <c r="D155" s="73" t="s">
        <v>687</v>
      </c>
      <c r="E155" s="73" t="s">
        <v>687</v>
      </c>
      <c r="F155" s="89" t="s">
        <v>1857</v>
      </c>
      <c r="G155" s="90" t="s">
        <v>1858</v>
      </c>
      <c r="H155" s="223" t="s">
        <v>1647</v>
      </c>
      <c r="I155" s="155" t="s">
        <v>1704</v>
      </c>
      <c r="J155" s="224" t="s">
        <v>1647</v>
      </c>
      <c r="K155" s="155" t="s">
        <v>1859</v>
      </c>
      <c r="L155" s="224" t="s">
        <v>1647</v>
      </c>
      <c r="M155" s="224" t="s">
        <v>1647</v>
      </c>
      <c r="N155" s="224" t="s">
        <v>1647</v>
      </c>
      <c r="O155" s="224" t="s">
        <v>1647</v>
      </c>
      <c r="P155" s="211">
        <v>300000</v>
      </c>
      <c r="Q155" s="212">
        <v>24</v>
      </c>
      <c r="R155" s="155"/>
      <c r="S155" s="155" t="s">
        <v>1860</v>
      </c>
      <c r="T155" s="149" t="s">
        <v>1647</v>
      </c>
      <c r="U155" s="65" t="s">
        <v>1651</v>
      </c>
    </row>
    <row r="156" spans="1:21" ht="46.8" x14ac:dyDescent="0.3">
      <c r="A156" s="64">
        <v>153</v>
      </c>
      <c r="B156" s="64" t="s">
        <v>1861</v>
      </c>
      <c r="C156" s="65" t="s">
        <v>1856</v>
      </c>
      <c r="D156" s="73" t="s">
        <v>687</v>
      </c>
      <c r="E156" s="65" t="s">
        <v>1862</v>
      </c>
      <c r="F156" s="66" t="s">
        <v>1863</v>
      </c>
      <c r="G156" s="67" t="s">
        <v>1864</v>
      </c>
      <c r="H156" s="225" t="s">
        <v>1647</v>
      </c>
      <c r="I156" s="64" t="s">
        <v>1865</v>
      </c>
      <c r="J156" s="69" t="s">
        <v>1647</v>
      </c>
      <c r="K156" s="65" t="s">
        <v>1859</v>
      </c>
      <c r="L156" s="198" t="s">
        <v>1647</v>
      </c>
      <c r="M156" s="198" t="s">
        <v>1647</v>
      </c>
      <c r="N156" s="198" t="s">
        <v>1647</v>
      </c>
      <c r="O156" s="198" t="s">
        <v>1647</v>
      </c>
      <c r="P156" s="70">
        <v>300000</v>
      </c>
      <c r="Q156" s="101">
        <v>25</v>
      </c>
      <c r="R156" s="65"/>
      <c r="S156" s="65" t="s">
        <v>1866</v>
      </c>
      <c r="T156" s="72" t="s">
        <v>1660</v>
      </c>
      <c r="U156" s="65" t="s">
        <v>1651</v>
      </c>
    </row>
    <row r="157" spans="1:21" ht="78" x14ac:dyDescent="0.3">
      <c r="A157" s="64">
        <v>154</v>
      </c>
      <c r="B157" s="64" t="s">
        <v>1880</v>
      </c>
      <c r="C157" s="183" t="s">
        <v>1881</v>
      </c>
      <c r="D157" s="73" t="s">
        <v>687</v>
      </c>
      <c r="E157" s="65" t="s">
        <v>1882</v>
      </c>
      <c r="F157" s="113" t="s">
        <v>1883</v>
      </c>
      <c r="G157" s="105" t="s">
        <v>1884</v>
      </c>
      <c r="H157" s="225" t="s">
        <v>1647</v>
      </c>
      <c r="I157" s="64" t="s">
        <v>1885</v>
      </c>
      <c r="J157" s="69" t="s">
        <v>1647</v>
      </c>
      <c r="K157" s="65" t="s">
        <v>1886</v>
      </c>
      <c r="L157" s="64" t="s">
        <v>1647</v>
      </c>
      <c r="M157" s="198" t="s">
        <v>1647</v>
      </c>
      <c r="N157" s="198" t="s">
        <v>1647</v>
      </c>
      <c r="O157" s="64" t="s">
        <v>1647</v>
      </c>
      <c r="P157" s="83">
        <v>10000</v>
      </c>
      <c r="Q157" s="101">
        <v>3</v>
      </c>
      <c r="R157" s="65"/>
      <c r="S157" s="65" t="s">
        <v>1660</v>
      </c>
      <c r="T157" s="87" t="s">
        <v>1660</v>
      </c>
      <c r="U157" s="65" t="s">
        <v>1651</v>
      </c>
    </row>
    <row r="158" spans="1:21" ht="124.8" x14ac:dyDescent="0.3">
      <c r="A158" s="64">
        <v>155</v>
      </c>
      <c r="B158" s="65" t="s">
        <v>1895</v>
      </c>
      <c r="C158" s="65" t="s">
        <v>1896</v>
      </c>
      <c r="D158" s="73" t="s">
        <v>687</v>
      </c>
      <c r="E158" s="65" t="s">
        <v>1897</v>
      </c>
      <c r="F158" s="113" t="s">
        <v>1898</v>
      </c>
      <c r="G158" s="116" t="s">
        <v>1899</v>
      </c>
      <c r="H158" s="114" t="s">
        <v>1647</v>
      </c>
      <c r="I158" s="64" t="s">
        <v>1900</v>
      </c>
      <c r="J158" s="72" t="s">
        <v>1647</v>
      </c>
      <c r="K158" s="65" t="s">
        <v>1901</v>
      </c>
      <c r="L158" s="87" t="s">
        <v>1647</v>
      </c>
      <c r="M158" s="87" t="s">
        <v>1647</v>
      </c>
      <c r="N158" s="87" t="s">
        <v>1647</v>
      </c>
      <c r="O158" s="87" t="s">
        <v>1647</v>
      </c>
      <c r="P158" s="70">
        <v>20000</v>
      </c>
      <c r="Q158" s="101">
        <v>2</v>
      </c>
      <c r="R158" s="183"/>
      <c r="S158" s="183" t="s">
        <v>1902</v>
      </c>
      <c r="T158" s="87" t="s">
        <v>1647</v>
      </c>
      <c r="U158" s="65" t="s">
        <v>1651</v>
      </c>
    </row>
    <row r="159" spans="1:21" ht="31.2" x14ac:dyDescent="0.3">
      <c r="A159" s="64">
        <v>156</v>
      </c>
      <c r="B159" s="64" t="s">
        <v>1911</v>
      </c>
      <c r="C159" s="65" t="s">
        <v>1912</v>
      </c>
      <c r="D159" s="73" t="s">
        <v>687</v>
      </c>
      <c r="E159" s="65" t="s">
        <v>1719</v>
      </c>
      <c r="F159" s="65" t="s">
        <v>1913</v>
      </c>
      <c r="G159" s="105" t="s">
        <v>1914</v>
      </c>
      <c r="H159" s="86" t="s">
        <v>1647</v>
      </c>
      <c r="I159" s="64" t="s">
        <v>1915</v>
      </c>
      <c r="J159" s="69" t="s">
        <v>1647</v>
      </c>
      <c r="K159" s="64" t="s">
        <v>1916</v>
      </c>
      <c r="L159" s="64" t="s">
        <v>1647</v>
      </c>
      <c r="M159" s="64" t="s">
        <v>1647</v>
      </c>
      <c r="N159" s="64" t="s">
        <v>1647</v>
      </c>
      <c r="O159" s="64" t="s">
        <v>1647</v>
      </c>
      <c r="P159" s="83">
        <v>70000</v>
      </c>
      <c r="Q159" s="71">
        <v>29</v>
      </c>
      <c r="R159" s="65"/>
      <c r="S159" s="65" t="s">
        <v>1917</v>
      </c>
      <c r="T159" s="79" t="s">
        <v>1660</v>
      </c>
      <c r="U159" s="65" t="s">
        <v>1651</v>
      </c>
    </row>
    <row r="160" spans="1:21" ht="93.6" x14ac:dyDescent="0.3">
      <c r="A160" s="64">
        <v>157</v>
      </c>
      <c r="B160" s="64" t="s">
        <v>1918</v>
      </c>
      <c r="C160" s="64" t="s">
        <v>1919</v>
      </c>
      <c r="D160" s="73" t="s">
        <v>687</v>
      </c>
      <c r="E160" s="64" t="s">
        <v>1776</v>
      </c>
      <c r="F160" s="161" t="s">
        <v>1920</v>
      </c>
      <c r="G160" s="210" t="s">
        <v>1921</v>
      </c>
      <c r="H160" s="75" t="s">
        <v>1647</v>
      </c>
      <c r="I160" s="64" t="s">
        <v>1922</v>
      </c>
      <c r="J160" s="76" t="s">
        <v>1647</v>
      </c>
      <c r="K160" s="73" t="s">
        <v>1923</v>
      </c>
      <c r="L160" s="73" t="s">
        <v>1647</v>
      </c>
      <c r="M160" s="73" t="s">
        <v>1647</v>
      </c>
      <c r="N160" s="73" t="s">
        <v>1647</v>
      </c>
      <c r="O160" s="73" t="s">
        <v>1647</v>
      </c>
      <c r="P160" s="77">
        <v>2500</v>
      </c>
      <c r="Q160" s="78">
        <v>5</v>
      </c>
      <c r="R160" s="73"/>
      <c r="S160" s="73" t="s">
        <v>1924</v>
      </c>
      <c r="T160" s="91" t="s">
        <v>1647</v>
      </c>
      <c r="U160" s="65" t="s">
        <v>1651</v>
      </c>
    </row>
    <row r="161" spans="1:21" ht="31.2" x14ac:dyDescent="0.3">
      <c r="A161" s="64">
        <v>158</v>
      </c>
      <c r="B161" s="73" t="s">
        <v>1925</v>
      </c>
      <c r="C161" s="73" t="s">
        <v>1926</v>
      </c>
      <c r="D161" s="73" t="s">
        <v>687</v>
      </c>
      <c r="E161" s="73" t="s">
        <v>1748</v>
      </c>
      <c r="F161" s="92" t="s">
        <v>1927</v>
      </c>
      <c r="G161" s="93" t="s">
        <v>1928</v>
      </c>
      <c r="H161" s="75" t="s">
        <v>1647</v>
      </c>
      <c r="I161" s="73" t="s">
        <v>1929</v>
      </c>
      <c r="J161" s="76" t="s">
        <v>1647</v>
      </c>
      <c r="K161" s="64" t="s">
        <v>1930</v>
      </c>
      <c r="L161" s="73" t="s">
        <v>1647</v>
      </c>
      <c r="M161" s="73" t="s">
        <v>1647</v>
      </c>
      <c r="N161" s="73" t="s">
        <v>1647</v>
      </c>
      <c r="O161" s="73" t="s">
        <v>1647</v>
      </c>
      <c r="P161" s="77">
        <v>10000</v>
      </c>
      <c r="Q161" s="78">
        <v>10</v>
      </c>
      <c r="R161" s="73"/>
      <c r="S161" s="73" t="s">
        <v>1931</v>
      </c>
      <c r="T161" s="91" t="s">
        <v>1647</v>
      </c>
      <c r="U161" s="65" t="s">
        <v>1651</v>
      </c>
    </row>
    <row r="162" spans="1:21" ht="109.2" x14ac:dyDescent="0.3">
      <c r="A162" s="64">
        <v>159</v>
      </c>
      <c r="B162" s="73" t="s">
        <v>1932</v>
      </c>
      <c r="C162" s="80" t="s">
        <v>1933</v>
      </c>
      <c r="D162" s="73" t="s">
        <v>687</v>
      </c>
      <c r="E162" s="80" t="s">
        <v>1934</v>
      </c>
      <c r="F162" s="92" t="s">
        <v>1935</v>
      </c>
      <c r="G162" s="226" t="s">
        <v>1936</v>
      </c>
      <c r="H162" s="75" t="s">
        <v>1647</v>
      </c>
      <c r="I162" s="73" t="s">
        <v>1937</v>
      </c>
      <c r="J162" s="76" t="s">
        <v>1647</v>
      </c>
      <c r="K162" s="73" t="s">
        <v>1938</v>
      </c>
      <c r="L162" s="73" t="s">
        <v>1647</v>
      </c>
      <c r="M162" s="73" t="s">
        <v>1647</v>
      </c>
      <c r="N162" s="73" t="s">
        <v>1647</v>
      </c>
      <c r="O162" s="73" t="s">
        <v>1647</v>
      </c>
      <c r="P162" s="227">
        <f>200*5*4</f>
        <v>4000</v>
      </c>
      <c r="Q162" s="78">
        <v>7</v>
      </c>
      <c r="R162" s="65"/>
      <c r="S162" s="65" t="s">
        <v>1939</v>
      </c>
      <c r="T162" s="79" t="s">
        <v>1660</v>
      </c>
      <c r="U162" s="65" t="s">
        <v>1651</v>
      </c>
    </row>
    <row r="163" spans="1:21" ht="46.8" x14ac:dyDescent="0.3">
      <c r="A163" s="64">
        <v>160</v>
      </c>
      <c r="B163" s="73" t="s">
        <v>1954</v>
      </c>
      <c r="C163" s="80" t="s">
        <v>1955</v>
      </c>
      <c r="D163" s="73" t="s">
        <v>687</v>
      </c>
      <c r="E163" s="80" t="s">
        <v>1827</v>
      </c>
      <c r="F163" s="81" t="s">
        <v>1956</v>
      </c>
      <c r="G163" s="93" t="s">
        <v>1957</v>
      </c>
      <c r="H163" s="75" t="s">
        <v>1647</v>
      </c>
      <c r="I163" s="73" t="s">
        <v>1958</v>
      </c>
      <c r="J163" s="76" t="s">
        <v>1647</v>
      </c>
      <c r="K163" s="73" t="s">
        <v>1959</v>
      </c>
      <c r="L163" s="73" t="s">
        <v>1647</v>
      </c>
      <c r="M163" s="73" t="s">
        <v>1647</v>
      </c>
      <c r="N163" s="73" t="s">
        <v>1647</v>
      </c>
      <c r="O163" s="73" t="s">
        <v>1647</v>
      </c>
      <c r="P163" s="77">
        <v>10000</v>
      </c>
      <c r="Q163" s="218">
        <v>4</v>
      </c>
      <c r="R163" s="80"/>
      <c r="S163" s="80" t="s">
        <v>1960</v>
      </c>
      <c r="T163" s="79" t="s">
        <v>1647</v>
      </c>
      <c r="U163" s="65" t="s">
        <v>1651</v>
      </c>
    </row>
    <row r="164" spans="1:21" ht="31.2" x14ac:dyDescent="0.3">
      <c r="A164" s="64">
        <v>161</v>
      </c>
      <c r="B164" s="73" t="s">
        <v>1961</v>
      </c>
      <c r="C164" s="73" t="s">
        <v>1962</v>
      </c>
      <c r="D164" s="73" t="s">
        <v>687</v>
      </c>
      <c r="E164" s="73" t="s">
        <v>1827</v>
      </c>
      <c r="F164" s="92" t="s">
        <v>1963</v>
      </c>
      <c r="G164" s="93" t="s">
        <v>1964</v>
      </c>
      <c r="H164" s="75" t="s">
        <v>1647</v>
      </c>
      <c r="I164" s="73" t="s">
        <v>1965</v>
      </c>
      <c r="J164" s="76" t="s">
        <v>1647</v>
      </c>
      <c r="K164" s="64" t="s">
        <v>1966</v>
      </c>
      <c r="L164" s="73" t="s">
        <v>1647</v>
      </c>
      <c r="M164" s="73" t="s">
        <v>1647</v>
      </c>
      <c r="N164" s="73" t="s">
        <v>1647</v>
      </c>
      <c r="O164" s="73" t="s">
        <v>1647</v>
      </c>
      <c r="P164" s="77">
        <v>4000</v>
      </c>
      <c r="Q164" s="78">
        <v>4</v>
      </c>
      <c r="R164" s="73"/>
      <c r="S164" s="109" t="s">
        <v>1967</v>
      </c>
      <c r="T164" s="91" t="s">
        <v>1647</v>
      </c>
      <c r="U164" s="65" t="s">
        <v>1651</v>
      </c>
    </row>
    <row r="165" spans="1:21" ht="31.2" x14ac:dyDescent="0.3">
      <c r="A165" s="64">
        <v>162</v>
      </c>
      <c r="B165" s="73" t="s">
        <v>1968</v>
      </c>
      <c r="C165" s="73" t="s">
        <v>1969</v>
      </c>
      <c r="D165" s="73" t="s">
        <v>687</v>
      </c>
      <c r="E165" s="73" t="s">
        <v>1741</v>
      </c>
      <c r="F165" s="92" t="s">
        <v>1970</v>
      </c>
      <c r="G165" s="93" t="s">
        <v>1971</v>
      </c>
      <c r="H165" s="75" t="s">
        <v>1647</v>
      </c>
      <c r="I165" s="73" t="s">
        <v>1972</v>
      </c>
      <c r="J165" s="76" t="s">
        <v>1647</v>
      </c>
      <c r="K165" s="64">
        <v>9750772163</v>
      </c>
      <c r="L165" s="73" t="s">
        <v>1647</v>
      </c>
      <c r="M165" s="73" t="s">
        <v>1647</v>
      </c>
      <c r="N165" s="73" t="s">
        <v>1647</v>
      </c>
      <c r="O165" s="73" t="s">
        <v>1647</v>
      </c>
      <c r="P165" s="77">
        <v>1000</v>
      </c>
      <c r="Q165" s="78">
        <v>1</v>
      </c>
      <c r="R165" s="73"/>
      <c r="S165" s="73" t="s">
        <v>1973</v>
      </c>
      <c r="T165" s="91" t="s">
        <v>1647</v>
      </c>
      <c r="U165" s="65" t="s">
        <v>1651</v>
      </c>
    </row>
    <row r="166" spans="1:21" ht="31.2" x14ac:dyDescent="0.3">
      <c r="A166" s="64">
        <v>163</v>
      </c>
      <c r="B166" s="64" t="s">
        <v>1980</v>
      </c>
      <c r="C166" s="65" t="s">
        <v>1981</v>
      </c>
      <c r="D166" s="73" t="s">
        <v>687</v>
      </c>
      <c r="E166" s="65" t="s">
        <v>1882</v>
      </c>
      <c r="F166" s="66" t="s">
        <v>1982</v>
      </c>
      <c r="G166" s="105" t="s">
        <v>1983</v>
      </c>
      <c r="H166" s="159" t="s">
        <v>1647</v>
      </c>
      <c r="I166" s="64" t="s">
        <v>1984</v>
      </c>
      <c r="J166" s="107" t="s">
        <v>1647</v>
      </c>
      <c r="K166" s="228" t="s">
        <v>1985</v>
      </c>
      <c r="L166" s="229" t="s">
        <v>1647</v>
      </c>
      <c r="M166" s="107" t="s">
        <v>1647</v>
      </c>
      <c r="N166" s="107" t="s">
        <v>1647</v>
      </c>
      <c r="O166" s="107" t="s">
        <v>1647</v>
      </c>
      <c r="P166" s="70">
        <v>48000</v>
      </c>
      <c r="Q166" s="101">
        <v>12</v>
      </c>
      <c r="R166" s="65"/>
      <c r="S166" s="65" t="s">
        <v>1986</v>
      </c>
      <c r="T166" s="107" t="s">
        <v>1647</v>
      </c>
      <c r="U166" s="65" t="s">
        <v>1651</v>
      </c>
    </row>
    <row r="167" spans="1:21" x14ac:dyDescent="0.3">
      <c r="A167" s="64">
        <v>164</v>
      </c>
      <c r="B167" s="73" t="s">
        <v>447</v>
      </c>
      <c r="C167" s="73" t="s">
        <v>1987</v>
      </c>
      <c r="D167" s="73" t="s">
        <v>687</v>
      </c>
      <c r="E167" s="73" t="s">
        <v>687</v>
      </c>
      <c r="F167" s="73">
        <v>735283817</v>
      </c>
      <c r="G167" s="90" t="s">
        <v>1606</v>
      </c>
      <c r="H167" s="230" t="s">
        <v>1647</v>
      </c>
      <c r="I167" s="155" t="s">
        <v>1704</v>
      </c>
      <c r="J167" s="217" t="s">
        <v>1647</v>
      </c>
      <c r="K167" s="73" t="s">
        <v>1988</v>
      </c>
      <c r="L167" s="217" t="s">
        <v>1647</v>
      </c>
      <c r="M167" s="217" t="s">
        <v>1647</v>
      </c>
      <c r="N167" s="217" t="s">
        <v>1647</v>
      </c>
      <c r="O167" s="217" t="s">
        <v>1647</v>
      </c>
      <c r="P167" s="77">
        <v>100000</v>
      </c>
      <c r="Q167" s="212">
        <v>16</v>
      </c>
      <c r="R167" s="73"/>
      <c r="S167" s="73" t="s">
        <v>1989</v>
      </c>
      <c r="T167" s="149" t="s">
        <v>1647</v>
      </c>
      <c r="U167" s="65" t="s">
        <v>1651</v>
      </c>
    </row>
    <row r="168" spans="1:21" ht="31.2" x14ac:dyDescent="0.3">
      <c r="A168" s="64">
        <v>165</v>
      </c>
      <c r="B168" s="65" t="s">
        <v>1990</v>
      </c>
      <c r="C168" s="65" t="s">
        <v>1991</v>
      </c>
      <c r="D168" s="73" t="s">
        <v>687</v>
      </c>
      <c r="E168" s="65" t="s">
        <v>1992</v>
      </c>
      <c r="F168" s="113" t="s">
        <v>1993</v>
      </c>
      <c r="G168" s="105" t="s">
        <v>1994</v>
      </c>
      <c r="H168" s="114" t="s">
        <v>1647</v>
      </c>
      <c r="I168" s="137" t="s">
        <v>1995</v>
      </c>
      <c r="J168" s="72" t="s">
        <v>1647</v>
      </c>
      <c r="K168" s="65" t="s">
        <v>1996</v>
      </c>
      <c r="L168" s="87" t="s">
        <v>1647</v>
      </c>
      <c r="M168" s="87" t="s">
        <v>1647</v>
      </c>
      <c r="N168" s="87" t="s">
        <v>1647</v>
      </c>
      <c r="O168" s="87" t="s">
        <v>1647</v>
      </c>
      <c r="P168" s="70">
        <v>24000</v>
      </c>
      <c r="Q168" s="101">
        <v>4</v>
      </c>
      <c r="R168" s="65"/>
      <c r="S168" s="65" t="s">
        <v>1997</v>
      </c>
      <c r="T168" s="87" t="s">
        <v>1647</v>
      </c>
      <c r="U168" s="65" t="s">
        <v>1651</v>
      </c>
    </row>
    <row r="169" spans="1:21" x14ac:dyDescent="0.3">
      <c r="A169" s="64">
        <v>166</v>
      </c>
      <c r="B169" s="80" t="s">
        <v>1998</v>
      </c>
      <c r="C169" s="80" t="s">
        <v>1999</v>
      </c>
      <c r="D169" s="73" t="s">
        <v>687</v>
      </c>
      <c r="E169" s="80" t="s">
        <v>687</v>
      </c>
      <c r="F169" s="81" t="s">
        <v>2000</v>
      </c>
      <c r="G169" s="93" t="s">
        <v>2001</v>
      </c>
      <c r="H169" s="75" t="s">
        <v>1647</v>
      </c>
      <c r="I169" s="73" t="s">
        <v>2002</v>
      </c>
      <c r="J169" s="76" t="s">
        <v>1647</v>
      </c>
      <c r="K169" s="95" t="s">
        <v>2003</v>
      </c>
      <c r="L169" s="73" t="s">
        <v>1647</v>
      </c>
      <c r="M169" s="73" t="s">
        <v>1647</v>
      </c>
      <c r="N169" s="73" t="s">
        <v>1647</v>
      </c>
      <c r="O169" s="73" t="s">
        <v>1647</v>
      </c>
      <c r="P169" s="77">
        <v>24000</v>
      </c>
      <c r="Q169" s="111">
        <v>7</v>
      </c>
      <c r="R169" s="80"/>
      <c r="S169" s="80" t="s">
        <v>2004</v>
      </c>
      <c r="T169" s="79" t="s">
        <v>1647</v>
      </c>
      <c r="U169" s="65" t="s">
        <v>1651</v>
      </c>
    </row>
    <row r="170" spans="1:21" ht="46.8" x14ac:dyDescent="0.3">
      <c r="A170" s="64">
        <v>167</v>
      </c>
      <c r="B170" s="64" t="s">
        <v>2005</v>
      </c>
      <c r="C170" s="65" t="s">
        <v>2006</v>
      </c>
      <c r="D170" s="73" t="s">
        <v>687</v>
      </c>
      <c r="E170" s="65" t="s">
        <v>2007</v>
      </c>
      <c r="F170" s="64" t="s">
        <v>2008</v>
      </c>
      <c r="G170" s="105" t="s">
        <v>2009</v>
      </c>
      <c r="H170" s="68" t="s">
        <v>1647</v>
      </c>
      <c r="I170" s="64" t="s">
        <v>2010</v>
      </c>
      <c r="J170" s="69" t="s">
        <v>1647</v>
      </c>
      <c r="K170" s="183" t="s">
        <v>2011</v>
      </c>
      <c r="L170" s="64" t="s">
        <v>1647</v>
      </c>
      <c r="M170" s="64" t="s">
        <v>1647</v>
      </c>
      <c r="N170" s="64" t="s">
        <v>1647</v>
      </c>
      <c r="O170" s="64" t="s">
        <v>1647</v>
      </c>
      <c r="P170" s="83">
        <v>2500</v>
      </c>
      <c r="Q170" s="101">
        <v>8</v>
      </c>
      <c r="R170" s="65"/>
      <c r="S170" s="65" t="s">
        <v>2012</v>
      </c>
      <c r="T170" s="87" t="s">
        <v>1647</v>
      </c>
      <c r="U170" s="65" t="s">
        <v>1651</v>
      </c>
    </row>
    <row r="171" spans="1:21" x14ac:dyDescent="0.3">
      <c r="A171" s="64">
        <v>168</v>
      </c>
      <c r="B171" s="65" t="s">
        <v>2033</v>
      </c>
      <c r="C171" s="65" t="s">
        <v>2034</v>
      </c>
      <c r="D171" s="73" t="s">
        <v>687</v>
      </c>
      <c r="E171" s="65" t="s">
        <v>2035</v>
      </c>
      <c r="F171" s="183" t="s">
        <v>2036</v>
      </c>
      <c r="G171" s="105" t="s">
        <v>2037</v>
      </c>
      <c r="H171" s="114" t="s">
        <v>1666</v>
      </c>
      <c r="I171" s="137" t="s">
        <v>2038</v>
      </c>
      <c r="J171" s="72" t="s">
        <v>1666</v>
      </c>
      <c r="K171" s="65" t="s">
        <v>2039</v>
      </c>
      <c r="L171" s="87" t="s">
        <v>1647</v>
      </c>
      <c r="M171" s="87" t="s">
        <v>1666</v>
      </c>
      <c r="N171" s="87" t="s">
        <v>1647</v>
      </c>
      <c r="O171" s="87" t="s">
        <v>1647</v>
      </c>
      <c r="P171" s="77">
        <v>30000</v>
      </c>
      <c r="Q171" s="101">
        <v>2</v>
      </c>
      <c r="R171" s="65"/>
      <c r="S171" s="65" t="s">
        <v>2040</v>
      </c>
      <c r="T171" s="87" t="s">
        <v>1647</v>
      </c>
      <c r="U171" s="65" t="s">
        <v>1651</v>
      </c>
    </row>
    <row r="172" spans="1:21" x14ac:dyDescent="0.3">
      <c r="A172" s="64">
        <v>169</v>
      </c>
      <c r="B172" s="80" t="s">
        <v>2033</v>
      </c>
      <c r="C172" s="80" t="s">
        <v>2034</v>
      </c>
      <c r="D172" s="73" t="s">
        <v>687</v>
      </c>
      <c r="E172" s="80" t="s">
        <v>2035</v>
      </c>
      <c r="F172" s="231" t="s">
        <v>2036</v>
      </c>
      <c r="G172" s="108" t="s">
        <v>2037</v>
      </c>
      <c r="H172" s="106" t="s">
        <v>1666</v>
      </c>
      <c r="I172" s="88" t="s">
        <v>2038</v>
      </c>
      <c r="J172" s="107" t="s">
        <v>1666</v>
      </c>
      <c r="K172" s="80" t="s">
        <v>2039</v>
      </c>
      <c r="L172" s="79" t="s">
        <v>1647</v>
      </c>
      <c r="M172" s="79" t="s">
        <v>1666</v>
      </c>
      <c r="N172" s="79" t="s">
        <v>1647</v>
      </c>
      <c r="O172" s="79" t="s">
        <v>1647</v>
      </c>
      <c r="P172" s="232">
        <v>30000</v>
      </c>
      <c r="Q172" s="111">
        <v>2</v>
      </c>
      <c r="R172" s="109"/>
      <c r="S172" s="65" t="s">
        <v>2040</v>
      </c>
      <c r="T172" s="79" t="s">
        <v>1647</v>
      </c>
      <c r="U172" s="65" t="s">
        <v>1651</v>
      </c>
    </row>
    <row r="173" spans="1:21" ht="31.2" x14ac:dyDescent="0.3">
      <c r="A173" s="64">
        <v>170</v>
      </c>
      <c r="B173" s="65" t="s">
        <v>2047</v>
      </c>
      <c r="C173" s="103" t="s">
        <v>2048</v>
      </c>
      <c r="D173" s="73" t="s">
        <v>687</v>
      </c>
      <c r="E173" s="64" t="s">
        <v>2049</v>
      </c>
      <c r="F173" s="104" t="s">
        <v>2050</v>
      </c>
      <c r="G173" s="105" t="s">
        <v>2051</v>
      </c>
      <c r="H173" s="106" t="s">
        <v>1647</v>
      </c>
      <c r="I173" s="64" t="s">
        <v>2052</v>
      </c>
      <c r="J173" s="107" t="s">
        <v>1647</v>
      </c>
      <c r="K173" s="65" t="s">
        <v>2053</v>
      </c>
      <c r="L173" s="79" t="s">
        <v>1647</v>
      </c>
      <c r="M173" s="79" t="s">
        <v>1647</v>
      </c>
      <c r="N173" s="79" t="s">
        <v>1647</v>
      </c>
      <c r="O173" s="79" t="s">
        <v>1647</v>
      </c>
      <c r="P173" s="70">
        <v>48000</v>
      </c>
      <c r="Q173" s="101">
        <v>7</v>
      </c>
      <c r="R173" s="65"/>
      <c r="S173" s="65" t="s">
        <v>2054</v>
      </c>
      <c r="T173" s="79" t="s">
        <v>1647</v>
      </c>
      <c r="U173" s="65" t="s">
        <v>1651</v>
      </c>
    </row>
    <row r="174" spans="1:21" ht="31.2" x14ac:dyDescent="0.3">
      <c r="A174" s="64">
        <v>171</v>
      </c>
      <c r="B174" s="64" t="s">
        <v>2055</v>
      </c>
      <c r="C174" s="65" t="s">
        <v>2056</v>
      </c>
      <c r="D174" s="73" t="s">
        <v>687</v>
      </c>
      <c r="E174" s="137" t="s">
        <v>2057</v>
      </c>
      <c r="F174" s="65" t="s">
        <v>2058</v>
      </c>
      <c r="G174" s="222" t="s">
        <v>2059</v>
      </c>
      <c r="H174" s="86" t="s">
        <v>1647</v>
      </c>
      <c r="I174" s="64" t="s">
        <v>2060</v>
      </c>
      <c r="J174" s="69" t="s">
        <v>1647</v>
      </c>
      <c r="K174" s="64" t="s">
        <v>2061</v>
      </c>
      <c r="L174" s="64" t="s">
        <v>1647</v>
      </c>
      <c r="M174" s="64" t="s">
        <v>1647</v>
      </c>
      <c r="N174" s="64" t="s">
        <v>1647</v>
      </c>
      <c r="O174" s="64" t="s">
        <v>1647</v>
      </c>
      <c r="P174" s="83">
        <v>4000</v>
      </c>
      <c r="Q174" s="71">
        <v>10</v>
      </c>
      <c r="R174" s="65"/>
      <c r="S174" s="183" t="s">
        <v>2062</v>
      </c>
      <c r="T174" s="79" t="s">
        <v>1660</v>
      </c>
      <c r="U174" s="65" t="s">
        <v>1651</v>
      </c>
    </row>
    <row r="175" spans="1:21" ht="31.2" x14ac:dyDescent="0.3">
      <c r="A175" s="64">
        <v>172</v>
      </c>
      <c r="B175" s="64" t="s">
        <v>2063</v>
      </c>
      <c r="C175" s="233" t="s">
        <v>2064</v>
      </c>
      <c r="D175" s="73" t="s">
        <v>687</v>
      </c>
      <c r="E175" s="65" t="s">
        <v>1762</v>
      </c>
      <c r="F175" s="234" t="s">
        <v>2065</v>
      </c>
      <c r="G175" s="105" t="s">
        <v>2066</v>
      </c>
      <c r="H175" s="68" t="s">
        <v>1647</v>
      </c>
      <c r="I175" s="64" t="s">
        <v>2067</v>
      </c>
      <c r="J175" s="69" t="s">
        <v>1647</v>
      </c>
      <c r="K175" s="65" t="s">
        <v>2068</v>
      </c>
      <c r="L175" s="64" t="s">
        <v>1647</v>
      </c>
      <c r="M175" s="64" t="s">
        <v>1647</v>
      </c>
      <c r="N175" s="64" t="s">
        <v>1647</v>
      </c>
      <c r="O175" s="64" t="s">
        <v>1647</v>
      </c>
      <c r="P175" s="70">
        <v>380000</v>
      </c>
      <c r="Q175" s="101">
        <v>190</v>
      </c>
      <c r="R175" s="65"/>
      <c r="S175" s="65" t="s">
        <v>1660</v>
      </c>
      <c r="T175" s="87" t="s">
        <v>1660</v>
      </c>
      <c r="U175" s="65" t="s">
        <v>1651</v>
      </c>
    </row>
    <row r="176" spans="1:21" ht="31.2" x14ac:dyDescent="0.3">
      <c r="A176" s="64">
        <v>173</v>
      </c>
      <c r="B176" s="64" t="s">
        <v>2069</v>
      </c>
      <c r="C176" s="65" t="s">
        <v>2070</v>
      </c>
      <c r="D176" s="73" t="s">
        <v>687</v>
      </c>
      <c r="E176" s="65" t="s">
        <v>1897</v>
      </c>
      <c r="F176" s="113" t="s">
        <v>2071</v>
      </c>
      <c r="G176" s="105" t="s">
        <v>2072</v>
      </c>
      <c r="H176" s="68" t="s">
        <v>1647</v>
      </c>
      <c r="I176" s="64" t="s">
        <v>2073</v>
      </c>
      <c r="J176" s="69" t="s">
        <v>1647</v>
      </c>
      <c r="K176" s="65" t="s">
        <v>2074</v>
      </c>
      <c r="L176" s="64" t="s">
        <v>1647</v>
      </c>
      <c r="M176" s="64" t="s">
        <v>1647</v>
      </c>
      <c r="N176" s="64" t="s">
        <v>1647</v>
      </c>
      <c r="O176" s="64" t="s">
        <v>1647</v>
      </c>
      <c r="P176" s="70">
        <v>4000</v>
      </c>
      <c r="Q176" s="101">
        <v>6</v>
      </c>
      <c r="R176" s="65"/>
      <c r="S176" s="65" t="s">
        <v>1660</v>
      </c>
      <c r="T176" s="87" t="s">
        <v>1660</v>
      </c>
      <c r="U176" s="65" t="s">
        <v>1651</v>
      </c>
    </row>
    <row r="177" spans="1:22" ht="93.6" x14ac:dyDescent="0.3">
      <c r="A177" s="64">
        <v>174</v>
      </c>
      <c r="B177" s="64" t="s">
        <v>2075</v>
      </c>
      <c r="C177" s="65" t="s">
        <v>2076</v>
      </c>
      <c r="D177" s="73" t="s">
        <v>687</v>
      </c>
      <c r="E177" s="65" t="s">
        <v>1882</v>
      </c>
      <c r="F177" s="64" t="s">
        <v>2077</v>
      </c>
      <c r="G177" s="105" t="s">
        <v>2078</v>
      </c>
      <c r="H177" s="114" t="s">
        <v>1647</v>
      </c>
      <c r="I177" s="137" t="s">
        <v>2079</v>
      </c>
      <c r="J177" s="72" t="s">
        <v>1647</v>
      </c>
      <c r="K177" s="65" t="s">
        <v>2080</v>
      </c>
      <c r="L177" s="87" t="s">
        <v>1647</v>
      </c>
      <c r="M177" s="87" t="s">
        <v>1647</v>
      </c>
      <c r="N177" s="87" t="s">
        <v>1647</v>
      </c>
      <c r="O177" s="87" t="s">
        <v>1647</v>
      </c>
      <c r="P177" s="70">
        <v>4000</v>
      </c>
      <c r="Q177" s="101">
        <v>6</v>
      </c>
      <c r="R177" s="65"/>
      <c r="S177" s="65" t="s">
        <v>2081</v>
      </c>
      <c r="T177" s="87" t="s">
        <v>1647</v>
      </c>
      <c r="U177" s="65" t="s">
        <v>1651</v>
      </c>
    </row>
    <row r="178" spans="1:22" ht="78" x14ac:dyDescent="0.3">
      <c r="A178" s="64">
        <v>175</v>
      </c>
      <c r="B178" s="64" t="s">
        <v>2097</v>
      </c>
      <c r="C178" s="65" t="s">
        <v>2098</v>
      </c>
      <c r="D178" s="73" t="s">
        <v>687</v>
      </c>
      <c r="E178" s="65" t="s">
        <v>881</v>
      </c>
      <c r="F178" s="66" t="s">
        <v>2099</v>
      </c>
      <c r="G178" s="105" t="s">
        <v>2100</v>
      </c>
      <c r="H178" s="68" t="s">
        <v>1647</v>
      </c>
      <c r="I178" s="64" t="s">
        <v>2101</v>
      </c>
      <c r="J178" s="69" t="s">
        <v>1647</v>
      </c>
      <c r="K178" s="235" t="s">
        <v>2102</v>
      </c>
      <c r="L178" s="64" t="s">
        <v>1647</v>
      </c>
      <c r="M178" s="64" t="s">
        <v>1647</v>
      </c>
      <c r="N178" s="64" t="s">
        <v>1647</v>
      </c>
      <c r="O178" s="64" t="s">
        <v>1647</v>
      </c>
      <c r="P178" s="70">
        <v>6000</v>
      </c>
      <c r="Q178" s="101">
        <v>8</v>
      </c>
      <c r="R178" s="65"/>
      <c r="S178" s="235" t="s">
        <v>2103</v>
      </c>
      <c r="T178" s="87" t="s">
        <v>1647</v>
      </c>
      <c r="U178" s="65" t="s">
        <v>1651</v>
      </c>
    </row>
    <row r="179" spans="1:22" ht="78" x14ac:dyDescent="0.3">
      <c r="A179" s="64">
        <v>176</v>
      </c>
      <c r="B179" s="73" t="s">
        <v>2149</v>
      </c>
      <c r="C179" s="73" t="s">
        <v>2150</v>
      </c>
      <c r="D179" s="73" t="s">
        <v>687</v>
      </c>
      <c r="E179" s="73" t="s">
        <v>1776</v>
      </c>
      <c r="F179" s="92" t="s">
        <v>2151</v>
      </c>
      <c r="G179" s="93" t="s">
        <v>2152</v>
      </c>
      <c r="H179" s="75" t="s">
        <v>1647</v>
      </c>
      <c r="I179" s="73" t="s">
        <v>2153</v>
      </c>
      <c r="J179" s="76" t="s">
        <v>1647</v>
      </c>
      <c r="K179" s="73" t="s">
        <v>2154</v>
      </c>
      <c r="L179" s="73" t="s">
        <v>1647</v>
      </c>
      <c r="M179" s="73" t="s">
        <v>1647</v>
      </c>
      <c r="N179" s="73" t="s">
        <v>1647</v>
      </c>
      <c r="O179" s="73" t="s">
        <v>1647</v>
      </c>
      <c r="P179" s="73">
        <v>10000</v>
      </c>
      <c r="Q179" s="78">
        <v>40</v>
      </c>
      <c r="R179" s="73"/>
      <c r="S179" s="64" t="s">
        <v>1854</v>
      </c>
      <c r="T179" s="91" t="s">
        <v>1647</v>
      </c>
      <c r="U179" s="65" t="s">
        <v>1651</v>
      </c>
    </row>
    <row r="180" spans="1:22" ht="31.2" x14ac:dyDescent="0.3">
      <c r="A180" s="64">
        <v>177</v>
      </c>
      <c r="B180" s="73" t="s">
        <v>2163</v>
      </c>
      <c r="C180" s="73" t="s">
        <v>2164</v>
      </c>
      <c r="D180" s="73" t="s">
        <v>687</v>
      </c>
      <c r="E180" s="73" t="s">
        <v>2165</v>
      </c>
      <c r="F180" s="92" t="s">
        <v>2166</v>
      </c>
      <c r="G180" s="73" t="s">
        <v>2167</v>
      </c>
      <c r="H180" s="75" t="s">
        <v>1647</v>
      </c>
      <c r="I180" s="73" t="s">
        <v>2168</v>
      </c>
      <c r="J180" s="76" t="s">
        <v>1647</v>
      </c>
      <c r="K180" s="73" t="s">
        <v>2169</v>
      </c>
      <c r="L180" s="73" t="s">
        <v>1647</v>
      </c>
      <c r="M180" s="73" t="s">
        <v>1621</v>
      </c>
      <c r="N180" s="73" t="s">
        <v>1647</v>
      </c>
      <c r="O180" s="73" t="s">
        <v>1647</v>
      </c>
      <c r="P180" s="64">
        <v>10000</v>
      </c>
      <c r="Q180" s="71">
        <v>30</v>
      </c>
      <c r="R180" s="73"/>
      <c r="S180" s="64">
        <v>31117</v>
      </c>
      <c r="T180" s="91" t="s">
        <v>1647</v>
      </c>
      <c r="U180" s="65" t="s">
        <v>1651</v>
      </c>
    </row>
    <row r="181" spans="1:22" ht="31.2" x14ac:dyDescent="0.3">
      <c r="A181" s="64">
        <v>178</v>
      </c>
      <c r="B181" s="73" t="s">
        <v>2177</v>
      </c>
      <c r="C181" s="73" t="s">
        <v>2178</v>
      </c>
      <c r="D181" s="73" t="s">
        <v>687</v>
      </c>
      <c r="E181" s="73" t="s">
        <v>2165</v>
      </c>
      <c r="F181" s="89" t="s">
        <v>2179</v>
      </c>
      <c r="G181" s="93" t="s">
        <v>2180</v>
      </c>
      <c r="H181" s="75" t="s">
        <v>1647</v>
      </c>
      <c r="I181" s="73" t="s">
        <v>2181</v>
      </c>
      <c r="J181" s="76" t="s">
        <v>1647</v>
      </c>
      <c r="K181" s="73" t="s">
        <v>2182</v>
      </c>
      <c r="L181" s="73" t="s">
        <v>1647</v>
      </c>
      <c r="M181" s="73" t="s">
        <v>1647</v>
      </c>
      <c r="N181" s="73" t="s">
        <v>1647</v>
      </c>
      <c r="O181" s="73" t="s">
        <v>1647</v>
      </c>
      <c r="P181" s="64">
        <v>24000</v>
      </c>
      <c r="Q181" s="71">
        <v>6</v>
      </c>
      <c r="R181" s="64"/>
      <c r="S181" s="64" t="s">
        <v>2183</v>
      </c>
      <c r="T181" s="91" t="s">
        <v>1647</v>
      </c>
      <c r="U181" s="65" t="s">
        <v>1651</v>
      </c>
    </row>
    <row r="182" spans="1:22" ht="31.2" x14ac:dyDescent="0.3">
      <c r="A182" s="64">
        <v>179</v>
      </c>
      <c r="B182" s="73" t="s">
        <v>2225</v>
      </c>
      <c r="C182" s="73" t="s">
        <v>2226</v>
      </c>
      <c r="D182" s="73" t="s">
        <v>687</v>
      </c>
      <c r="E182" s="73" t="s">
        <v>687</v>
      </c>
      <c r="F182" s="92" t="s">
        <v>2227</v>
      </c>
      <c r="G182" s="93" t="s">
        <v>882</v>
      </c>
      <c r="H182" s="75" t="s">
        <v>1647</v>
      </c>
      <c r="I182" s="73" t="s">
        <v>2228</v>
      </c>
      <c r="J182" s="76" t="s">
        <v>1647</v>
      </c>
      <c r="K182" s="64" t="s">
        <v>2229</v>
      </c>
      <c r="L182" s="73" t="s">
        <v>1647</v>
      </c>
      <c r="M182" s="73" t="s">
        <v>1647</v>
      </c>
      <c r="N182" s="73" t="s">
        <v>1647</v>
      </c>
      <c r="O182" s="73" t="s">
        <v>1647</v>
      </c>
      <c r="P182" s="73">
        <v>15000</v>
      </c>
      <c r="Q182" s="78">
        <v>2</v>
      </c>
      <c r="R182" s="73"/>
      <c r="S182" s="64" t="s">
        <v>1647</v>
      </c>
      <c r="T182" s="91" t="s">
        <v>1647</v>
      </c>
      <c r="U182" s="65" t="s">
        <v>1651</v>
      </c>
    </row>
    <row r="183" spans="1:22" x14ac:dyDescent="0.3">
      <c r="A183" s="64">
        <v>180</v>
      </c>
      <c r="B183" s="73" t="s">
        <v>2236</v>
      </c>
      <c r="C183" s="73" t="s">
        <v>2237</v>
      </c>
      <c r="D183" s="73" t="s">
        <v>687</v>
      </c>
      <c r="E183" s="73" t="s">
        <v>687</v>
      </c>
      <c r="F183" s="89" t="s">
        <v>2238</v>
      </c>
      <c r="G183" s="90" t="s">
        <v>2239</v>
      </c>
      <c r="H183" s="216" t="s">
        <v>1647</v>
      </c>
      <c r="I183" s="155" t="s">
        <v>1704</v>
      </c>
      <c r="J183" s="76" t="s">
        <v>1647</v>
      </c>
      <c r="K183" s="73" t="s">
        <v>2240</v>
      </c>
      <c r="L183" s="217" t="s">
        <v>1647</v>
      </c>
      <c r="M183" s="217" t="s">
        <v>1647</v>
      </c>
      <c r="N183" s="224" t="s">
        <v>1647</v>
      </c>
      <c r="O183" s="217" t="s">
        <v>1647</v>
      </c>
      <c r="P183" s="73">
        <v>12000</v>
      </c>
      <c r="Q183" s="212">
        <v>20</v>
      </c>
      <c r="R183" s="73"/>
      <c r="S183" s="64" t="s">
        <v>1647</v>
      </c>
      <c r="T183" s="149" t="s">
        <v>1647</v>
      </c>
      <c r="U183" s="65" t="s">
        <v>1651</v>
      </c>
      <c r="V183" s="6" t="s">
        <v>2745</v>
      </c>
    </row>
    <row r="184" spans="1:22" x14ac:dyDescent="0.3">
      <c r="A184" s="64">
        <v>181</v>
      </c>
      <c r="B184" s="73" t="s">
        <v>2248</v>
      </c>
      <c r="C184" s="73" t="s">
        <v>2249</v>
      </c>
      <c r="D184" s="73" t="s">
        <v>687</v>
      </c>
      <c r="E184" s="73" t="s">
        <v>881</v>
      </c>
      <c r="F184" s="92" t="s">
        <v>2250</v>
      </c>
      <c r="G184" s="90" t="s">
        <v>2251</v>
      </c>
      <c r="H184" s="216" t="s">
        <v>1647</v>
      </c>
      <c r="I184" s="73" t="s">
        <v>1704</v>
      </c>
      <c r="J184" s="76" t="s">
        <v>1647</v>
      </c>
      <c r="K184" s="73" t="s">
        <v>2252</v>
      </c>
      <c r="L184" s="217" t="s">
        <v>1647</v>
      </c>
      <c r="M184" s="217" t="s">
        <v>1647</v>
      </c>
      <c r="N184" s="217" t="s">
        <v>1647</v>
      </c>
      <c r="O184" s="217" t="s">
        <v>1647</v>
      </c>
      <c r="P184" s="73">
        <v>20000</v>
      </c>
      <c r="Q184" s="212">
        <v>14</v>
      </c>
      <c r="R184" s="73"/>
      <c r="S184" s="64" t="s">
        <v>1647</v>
      </c>
      <c r="T184" s="149" t="s">
        <v>1647</v>
      </c>
      <c r="U184" s="65" t="s">
        <v>1651</v>
      </c>
      <c r="V184" s="6" t="s">
        <v>2752</v>
      </c>
    </row>
    <row r="185" spans="1:22" ht="31.2" x14ac:dyDescent="0.3">
      <c r="A185" s="64">
        <v>182</v>
      </c>
      <c r="B185" s="64" t="s">
        <v>2266</v>
      </c>
      <c r="C185" s="64" t="s">
        <v>2267</v>
      </c>
      <c r="D185" s="73" t="s">
        <v>687</v>
      </c>
      <c r="E185" s="64" t="s">
        <v>1719</v>
      </c>
      <c r="F185" s="151" t="s">
        <v>2268</v>
      </c>
      <c r="G185" s="116" t="s">
        <v>2269</v>
      </c>
      <c r="H185" s="236" t="s">
        <v>1647</v>
      </c>
      <c r="I185" s="64" t="s">
        <v>2270</v>
      </c>
      <c r="J185" s="69" t="s">
        <v>1647</v>
      </c>
      <c r="K185" s="64" t="s">
        <v>2271</v>
      </c>
      <c r="L185" s="198" t="s">
        <v>1647</v>
      </c>
      <c r="M185" s="198" t="s">
        <v>1647</v>
      </c>
      <c r="N185" s="198" t="s">
        <v>1647</v>
      </c>
      <c r="O185" s="198" t="s">
        <v>1647</v>
      </c>
      <c r="P185" s="64">
        <v>3000</v>
      </c>
      <c r="Q185" s="71">
        <v>28</v>
      </c>
      <c r="R185" s="65"/>
      <c r="S185" s="65"/>
      <c r="T185" s="72" t="s">
        <v>1660</v>
      </c>
      <c r="U185" s="65" t="s">
        <v>1651</v>
      </c>
      <c r="V185" s="6" t="s">
        <v>2745</v>
      </c>
    </row>
    <row r="186" spans="1:22" ht="31.2" x14ac:dyDescent="0.3">
      <c r="A186" s="64">
        <v>183</v>
      </c>
      <c r="B186" s="237" t="s">
        <v>2278</v>
      </c>
      <c r="C186" s="65" t="s">
        <v>2279</v>
      </c>
      <c r="D186" s="73" t="s">
        <v>687</v>
      </c>
      <c r="E186" s="65" t="s">
        <v>2057</v>
      </c>
      <c r="F186" s="65" t="s">
        <v>2280</v>
      </c>
      <c r="G186" s="116" t="s">
        <v>2281</v>
      </c>
      <c r="H186" s="86" t="s">
        <v>1647</v>
      </c>
      <c r="I186" s="64" t="s">
        <v>2276</v>
      </c>
      <c r="J186" s="69" t="s">
        <v>1647</v>
      </c>
      <c r="K186" s="64" t="s">
        <v>2282</v>
      </c>
      <c r="L186" s="64" t="s">
        <v>1647</v>
      </c>
      <c r="M186" s="64" t="s">
        <v>1647</v>
      </c>
      <c r="N186" s="64" t="s">
        <v>1647</v>
      </c>
      <c r="O186" s="64" t="s">
        <v>1647</v>
      </c>
      <c r="P186" s="64">
        <v>3000</v>
      </c>
      <c r="Q186" s="71">
        <v>15</v>
      </c>
      <c r="R186" s="65"/>
      <c r="S186" s="65" t="s">
        <v>2283</v>
      </c>
      <c r="T186" s="87" t="s">
        <v>1660</v>
      </c>
      <c r="U186" s="65" t="s">
        <v>1651</v>
      </c>
      <c r="V186" s="6" t="s">
        <v>2752</v>
      </c>
    </row>
    <row r="187" spans="1:22" ht="31.2" x14ac:dyDescent="0.3">
      <c r="A187" s="64">
        <v>184</v>
      </c>
      <c r="B187" s="73" t="s">
        <v>2285</v>
      </c>
      <c r="C187" s="80" t="s">
        <v>2286</v>
      </c>
      <c r="D187" s="73" t="s">
        <v>687</v>
      </c>
      <c r="E187" s="80" t="s">
        <v>1719</v>
      </c>
      <c r="F187" s="81" t="s">
        <v>2287</v>
      </c>
      <c r="G187" s="82" t="s">
        <v>2288</v>
      </c>
      <c r="H187" s="75" t="s">
        <v>1647</v>
      </c>
      <c r="I187" s="73" t="s">
        <v>2289</v>
      </c>
      <c r="J187" s="76" t="s">
        <v>1647</v>
      </c>
      <c r="K187" s="73" t="s">
        <v>2290</v>
      </c>
      <c r="L187" s="73" t="s">
        <v>1647</v>
      </c>
      <c r="M187" s="73" t="s">
        <v>1647</v>
      </c>
      <c r="N187" s="73" t="s">
        <v>1647</v>
      </c>
      <c r="O187" s="73" t="s">
        <v>1647</v>
      </c>
      <c r="P187" s="73">
        <v>3000</v>
      </c>
      <c r="Q187" s="78">
        <v>5</v>
      </c>
      <c r="R187" s="65"/>
      <c r="S187" s="65" t="s">
        <v>1647</v>
      </c>
      <c r="T187" s="87" t="s">
        <v>1660</v>
      </c>
      <c r="U187" s="65" t="s">
        <v>1651</v>
      </c>
      <c r="V187" s="6" t="s">
        <v>2752</v>
      </c>
    </row>
    <row r="188" spans="1:22" ht="62.4" x14ac:dyDescent="0.3">
      <c r="A188" s="64">
        <v>185</v>
      </c>
      <c r="B188" s="73" t="s">
        <v>2319</v>
      </c>
      <c r="C188" s="73" t="s">
        <v>2320</v>
      </c>
      <c r="D188" s="73" t="s">
        <v>687</v>
      </c>
      <c r="E188" s="73" t="s">
        <v>2035</v>
      </c>
      <c r="F188" s="89" t="s">
        <v>2321</v>
      </c>
      <c r="G188" s="93" t="s">
        <v>2322</v>
      </c>
      <c r="H188" s="75" t="s">
        <v>1647</v>
      </c>
      <c r="I188" s="73" t="s">
        <v>2323</v>
      </c>
      <c r="J188" s="76" t="s">
        <v>1647</v>
      </c>
      <c r="K188" s="64"/>
      <c r="L188" s="73" t="s">
        <v>1647</v>
      </c>
      <c r="M188" s="73" t="s">
        <v>1647</v>
      </c>
      <c r="N188" s="73" t="s">
        <v>1647</v>
      </c>
      <c r="O188" s="73" t="s">
        <v>1647</v>
      </c>
      <c r="P188" s="64">
        <v>480</v>
      </c>
      <c r="Q188" s="71">
        <v>1</v>
      </c>
      <c r="R188" s="65"/>
      <c r="S188" s="65" t="s">
        <v>1647</v>
      </c>
      <c r="T188" s="87" t="s">
        <v>1660</v>
      </c>
      <c r="U188" s="65" t="s">
        <v>1651</v>
      </c>
      <c r="V188" s="6" t="s">
        <v>2745</v>
      </c>
    </row>
    <row r="189" spans="1:22" ht="93.6" x14ac:dyDescent="0.3">
      <c r="A189" s="64">
        <v>186</v>
      </c>
      <c r="B189" s="73" t="s">
        <v>2324</v>
      </c>
      <c r="C189" s="73" t="s">
        <v>2325</v>
      </c>
      <c r="D189" s="73" t="s">
        <v>687</v>
      </c>
      <c r="E189" s="73" t="s">
        <v>1762</v>
      </c>
      <c r="F189" s="94" t="s">
        <v>2326</v>
      </c>
      <c r="G189" s="93" t="s">
        <v>2327</v>
      </c>
      <c r="H189" s="75" t="s">
        <v>1647</v>
      </c>
      <c r="I189" s="73" t="s">
        <v>2328</v>
      </c>
      <c r="J189" s="76" t="s">
        <v>1647</v>
      </c>
      <c r="K189" s="64" t="s">
        <v>2329</v>
      </c>
      <c r="L189" s="73" t="s">
        <v>1647</v>
      </c>
      <c r="M189" s="73" t="s">
        <v>1647</v>
      </c>
      <c r="N189" s="73" t="s">
        <v>1647</v>
      </c>
      <c r="O189" s="73" t="s">
        <v>1647</v>
      </c>
      <c r="P189" s="64">
        <v>20000</v>
      </c>
      <c r="Q189" s="71">
        <v>5</v>
      </c>
      <c r="R189" s="65"/>
      <c r="S189" s="65" t="s">
        <v>1647</v>
      </c>
      <c r="T189" s="87" t="s">
        <v>1660</v>
      </c>
      <c r="U189" s="65" t="s">
        <v>1651</v>
      </c>
      <c r="V189" s="6" t="s">
        <v>2745</v>
      </c>
    </row>
    <row r="190" spans="1:22" x14ac:dyDescent="0.3">
      <c r="A190" s="64">
        <v>187</v>
      </c>
      <c r="B190" s="73" t="s">
        <v>2330</v>
      </c>
      <c r="C190" s="80" t="s">
        <v>2331</v>
      </c>
      <c r="D190" s="73" t="s">
        <v>687</v>
      </c>
      <c r="E190" s="80" t="s">
        <v>2332</v>
      </c>
      <c r="F190" s="89" t="s">
        <v>2333</v>
      </c>
      <c r="G190" s="82" t="s">
        <v>2334</v>
      </c>
      <c r="H190" s="75" t="s">
        <v>1647</v>
      </c>
      <c r="I190" s="73" t="s">
        <v>2335</v>
      </c>
      <c r="J190" s="76" t="s">
        <v>1647</v>
      </c>
      <c r="K190" s="64" t="s">
        <v>2336</v>
      </c>
      <c r="L190" s="73" t="s">
        <v>1647</v>
      </c>
      <c r="M190" s="73" t="s">
        <v>1647</v>
      </c>
      <c r="N190" s="73" t="s">
        <v>1647</v>
      </c>
      <c r="O190" s="73" t="s">
        <v>1647</v>
      </c>
      <c r="P190" s="64">
        <v>50000</v>
      </c>
      <c r="Q190" s="71">
        <v>10</v>
      </c>
      <c r="R190" s="65"/>
      <c r="S190" s="65" t="s">
        <v>1647</v>
      </c>
      <c r="T190" s="87" t="s">
        <v>1660</v>
      </c>
      <c r="U190" s="65" t="s">
        <v>1651</v>
      </c>
      <c r="V190" s="6" t="s">
        <v>2745</v>
      </c>
    </row>
    <row r="191" spans="1:22" ht="31.2" x14ac:dyDescent="0.3">
      <c r="A191" s="64">
        <v>188</v>
      </c>
      <c r="B191" s="64" t="s">
        <v>2348</v>
      </c>
      <c r="C191" s="65" t="s">
        <v>2349</v>
      </c>
      <c r="D191" s="73" t="s">
        <v>687</v>
      </c>
      <c r="E191" s="112"/>
      <c r="F191" s="66" t="s">
        <v>2350</v>
      </c>
      <c r="G191" s="105" t="s">
        <v>2351</v>
      </c>
      <c r="H191" s="114" t="s">
        <v>1647</v>
      </c>
      <c r="I191" s="64" t="s">
        <v>2352</v>
      </c>
      <c r="J191" s="72" t="s">
        <v>1647</v>
      </c>
      <c r="K191" s="65" t="s">
        <v>1647</v>
      </c>
      <c r="L191" s="87" t="s">
        <v>1647</v>
      </c>
      <c r="M191" s="87" t="s">
        <v>1647</v>
      </c>
      <c r="N191" s="87" t="s">
        <v>1647</v>
      </c>
      <c r="O191" s="87" t="s">
        <v>1647</v>
      </c>
      <c r="P191" s="65">
        <v>5000</v>
      </c>
      <c r="Q191" s="101">
        <v>8</v>
      </c>
      <c r="R191" s="65"/>
      <c r="S191" s="65" t="s">
        <v>1647</v>
      </c>
      <c r="T191" s="87" t="s">
        <v>1647</v>
      </c>
      <c r="U191" s="65" t="s">
        <v>1651</v>
      </c>
      <c r="V191" s="6" t="s">
        <v>2745</v>
      </c>
    </row>
    <row r="192" spans="1:22" ht="31.2" x14ac:dyDescent="0.3">
      <c r="A192" s="64">
        <v>189</v>
      </c>
      <c r="B192" s="73" t="s">
        <v>2285</v>
      </c>
      <c r="C192" s="80" t="s">
        <v>2286</v>
      </c>
      <c r="D192" s="73" t="s">
        <v>687</v>
      </c>
      <c r="E192" s="80" t="s">
        <v>1719</v>
      </c>
      <c r="F192" s="81" t="s">
        <v>2287</v>
      </c>
      <c r="G192" s="82" t="s">
        <v>2288</v>
      </c>
      <c r="H192" s="75" t="s">
        <v>1647</v>
      </c>
      <c r="I192" s="73" t="s">
        <v>2289</v>
      </c>
      <c r="J192" s="76" t="s">
        <v>1647</v>
      </c>
      <c r="K192" s="73" t="s">
        <v>2290</v>
      </c>
      <c r="L192" s="73" t="s">
        <v>1647</v>
      </c>
      <c r="M192" s="73" t="s">
        <v>1647</v>
      </c>
      <c r="N192" s="73" t="s">
        <v>1647</v>
      </c>
      <c r="O192" s="73" t="s">
        <v>1647</v>
      </c>
      <c r="P192" s="73">
        <v>3000</v>
      </c>
      <c r="Q192" s="78">
        <v>5</v>
      </c>
      <c r="R192" s="65"/>
      <c r="S192" s="65" t="s">
        <v>2359</v>
      </c>
      <c r="T192" s="79" t="s">
        <v>1660</v>
      </c>
      <c r="U192" s="65" t="s">
        <v>1651</v>
      </c>
      <c r="V192" s="6" t="s">
        <v>2745</v>
      </c>
    </row>
    <row r="193" spans="1:22" ht="93.6" x14ac:dyDescent="0.3">
      <c r="A193" s="64">
        <v>190</v>
      </c>
      <c r="B193" s="73" t="s">
        <v>2324</v>
      </c>
      <c r="C193" s="73" t="s">
        <v>2325</v>
      </c>
      <c r="D193" s="73" t="s">
        <v>687</v>
      </c>
      <c r="E193" s="73" t="s">
        <v>1762</v>
      </c>
      <c r="F193" s="94" t="s">
        <v>2326</v>
      </c>
      <c r="G193" s="93" t="s">
        <v>2327</v>
      </c>
      <c r="H193" s="75" t="s">
        <v>1647</v>
      </c>
      <c r="I193" s="73" t="s">
        <v>2328</v>
      </c>
      <c r="J193" s="76" t="s">
        <v>1647</v>
      </c>
      <c r="K193" s="64" t="s">
        <v>2329</v>
      </c>
      <c r="L193" s="73" t="s">
        <v>1647</v>
      </c>
      <c r="M193" s="73" t="s">
        <v>1647</v>
      </c>
      <c r="N193" s="73" t="s">
        <v>1647</v>
      </c>
      <c r="O193" s="73" t="s">
        <v>1647</v>
      </c>
      <c r="P193" s="64">
        <v>20000</v>
      </c>
      <c r="Q193" s="71">
        <v>5</v>
      </c>
      <c r="R193" s="65"/>
      <c r="S193" s="65" t="s">
        <v>2361</v>
      </c>
      <c r="T193" s="79" t="s">
        <v>1660</v>
      </c>
      <c r="U193" s="65" t="s">
        <v>1651</v>
      </c>
      <c r="V193" s="6" t="s">
        <v>2745</v>
      </c>
    </row>
    <row r="194" spans="1:22" x14ac:dyDescent="0.3">
      <c r="A194" s="64">
        <v>191</v>
      </c>
      <c r="B194" s="73" t="s">
        <v>2330</v>
      </c>
      <c r="C194" s="80" t="s">
        <v>2331</v>
      </c>
      <c r="D194" s="73" t="s">
        <v>687</v>
      </c>
      <c r="E194" s="80" t="s">
        <v>2332</v>
      </c>
      <c r="F194" s="89" t="s">
        <v>2333</v>
      </c>
      <c r="G194" s="82" t="s">
        <v>2334</v>
      </c>
      <c r="H194" s="75" t="s">
        <v>1647</v>
      </c>
      <c r="I194" s="73" t="s">
        <v>2335</v>
      </c>
      <c r="J194" s="76" t="s">
        <v>1647</v>
      </c>
      <c r="K194" s="64" t="s">
        <v>2336</v>
      </c>
      <c r="L194" s="73" t="s">
        <v>1647</v>
      </c>
      <c r="M194" s="73" t="s">
        <v>1647</v>
      </c>
      <c r="N194" s="73" t="s">
        <v>1647</v>
      </c>
      <c r="O194" s="73" t="s">
        <v>1647</v>
      </c>
      <c r="P194" s="64">
        <v>50000</v>
      </c>
      <c r="Q194" s="71">
        <v>10</v>
      </c>
      <c r="R194" s="65"/>
      <c r="S194" s="65" t="s">
        <v>2362</v>
      </c>
      <c r="T194" s="79" t="s">
        <v>1660</v>
      </c>
      <c r="U194" s="65" t="s">
        <v>1651</v>
      </c>
      <c r="V194" s="6" t="s">
        <v>2745</v>
      </c>
    </row>
    <row r="195" spans="1:22" ht="31.2" x14ac:dyDescent="0.3">
      <c r="A195" s="64">
        <v>192</v>
      </c>
      <c r="B195" s="64" t="s">
        <v>2348</v>
      </c>
      <c r="C195" s="65" t="s">
        <v>2349</v>
      </c>
      <c r="D195" s="73" t="s">
        <v>687</v>
      </c>
      <c r="E195" s="112" t="s">
        <v>2363</v>
      </c>
      <c r="F195" s="66" t="s">
        <v>2350</v>
      </c>
      <c r="G195" s="105" t="s">
        <v>2351</v>
      </c>
      <c r="H195" s="114" t="s">
        <v>1647</v>
      </c>
      <c r="I195" s="64" t="s">
        <v>2352</v>
      </c>
      <c r="J195" s="72" t="s">
        <v>1647</v>
      </c>
      <c r="K195" s="65" t="s">
        <v>2364</v>
      </c>
      <c r="L195" s="87" t="s">
        <v>1647</v>
      </c>
      <c r="M195" s="87" t="s">
        <v>1647</v>
      </c>
      <c r="N195" s="87" t="s">
        <v>1647</v>
      </c>
      <c r="O195" s="87" t="s">
        <v>1647</v>
      </c>
      <c r="P195" s="65">
        <v>10000</v>
      </c>
      <c r="Q195" s="101">
        <v>8</v>
      </c>
      <c r="R195" s="65"/>
      <c r="S195" s="65" t="s">
        <v>1647</v>
      </c>
      <c r="T195" s="87" t="s">
        <v>1647</v>
      </c>
      <c r="U195" s="65" t="s">
        <v>1651</v>
      </c>
      <c r="V195" s="6" t="s">
        <v>2745</v>
      </c>
    </row>
    <row r="196" spans="1:22" x14ac:dyDescent="0.3">
      <c r="A196" s="64">
        <v>193</v>
      </c>
      <c r="B196" s="88" t="s">
        <v>2373</v>
      </c>
      <c r="C196" s="73" t="s">
        <v>2374</v>
      </c>
      <c r="D196" s="73" t="s">
        <v>687</v>
      </c>
      <c r="E196" s="73" t="s">
        <v>1748</v>
      </c>
      <c r="F196" s="94" t="s">
        <v>2375</v>
      </c>
      <c r="G196" s="238" t="s">
        <v>2376</v>
      </c>
      <c r="H196" s="75" t="s">
        <v>1647</v>
      </c>
      <c r="I196" s="73" t="s">
        <v>2109</v>
      </c>
      <c r="J196" s="76" t="s">
        <v>1647</v>
      </c>
      <c r="K196" s="64" t="s">
        <v>2377</v>
      </c>
      <c r="L196" s="73" t="s">
        <v>1647</v>
      </c>
      <c r="M196" s="73" t="s">
        <v>1647</v>
      </c>
      <c r="N196" s="73" t="s">
        <v>1647</v>
      </c>
      <c r="O196" s="73" t="s">
        <v>2378</v>
      </c>
      <c r="P196" s="73">
        <v>30000</v>
      </c>
      <c r="Q196" s="78">
        <v>1</v>
      </c>
      <c r="R196" s="73"/>
      <c r="S196" s="73" t="s">
        <v>2379</v>
      </c>
      <c r="T196" s="215" t="s">
        <v>1647</v>
      </c>
      <c r="U196" s="65" t="s">
        <v>1651</v>
      </c>
      <c r="V196" s="6" t="s">
        <v>2745</v>
      </c>
    </row>
    <row r="197" spans="1:22" x14ac:dyDescent="0.3">
      <c r="A197" s="64">
        <v>194</v>
      </c>
      <c r="B197" s="155" t="s">
        <v>2380</v>
      </c>
      <c r="C197" s="155" t="s">
        <v>2381</v>
      </c>
      <c r="D197" s="73" t="s">
        <v>687</v>
      </c>
      <c r="E197" s="155" t="s">
        <v>1827</v>
      </c>
      <c r="F197" s="161" t="s">
        <v>2382</v>
      </c>
      <c r="G197" s="239" t="s">
        <v>2383</v>
      </c>
      <c r="H197" s="75" t="s">
        <v>1647</v>
      </c>
      <c r="I197" s="73" t="s">
        <v>1836</v>
      </c>
      <c r="J197" s="76" t="s">
        <v>1647</v>
      </c>
      <c r="K197" s="64" t="s">
        <v>2384</v>
      </c>
      <c r="L197" s="73" t="s">
        <v>1647</v>
      </c>
      <c r="M197" s="73" t="s">
        <v>1647</v>
      </c>
      <c r="N197" s="73" t="s">
        <v>1647</v>
      </c>
      <c r="O197" s="73" t="s">
        <v>1647</v>
      </c>
      <c r="P197" s="73">
        <v>1000</v>
      </c>
      <c r="Q197" s="78">
        <v>2</v>
      </c>
      <c r="R197" s="155"/>
      <c r="S197" s="64" t="s">
        <v>2385</v>
      </c>
      <c r="T197" s="215" t="s">
        <v>1647</v>
      </c>
      <c r="U197" s="65" t="s">
        <v>1651</v>
      </c>
      <c r="V197" s="6" t="s">
        <v>2745</v>
      </c>
    </row>
    <row r="198" spans="1:22" ht="62.4" x14ac:dyDescent="0.3">
      <c r="A198" s="64">
        <v>195</v>
      </c>
      <c r="B198" s="64" t="s">
        <v>2393</v>
      </c>
      <c r="C198" s="64" t="s">
        <v>2394</v>
      </c>
      <c r="D198" s="73" t="s">
        <v>687</v>
      </c>
      <c r="E198" s="64" t="s">
        <v>2395</v>
      </c>
      <c r="F198" s="64" t="s">
        <v>2396</v>
      </c>
      <c r="G198" s="116" t="s">
        <v>2397</v>
      </c>
      <c r="H198" s="86" t="s">
        <v>1647</v>
      </c>
      <c r="I198" s="137" t="s">
        <v>2398</v>
      </c>
      <c r="J198" s="69" t="s">
        <v>1647</v>
      </c>
      <c r="K198" s="143" t="s">
        <v>2399</v>
      </c>
      <c r="L198" s="73" t="s">
        <v>1647</v>
      </c>
      <c r="M198" s="64" t="s">
        <v>1647</v>
      </c>
      <c r="N198" s="64" t="s">
        <v>1647</v>
      </c>
      <c r="O198" s="64" t="s">
        <v>1647</v>
      </c>
      <c r="P198" s="64">
        <v>40000</v>
      </c>
      <c r="Q198" s="71">
        <v>4</v>
      </c>
      <c r="R198" s="65"/>
      <c r="S198" s="183" t="s">
        <v>2400</v>
      </c>
      <c r="T198" s="79" t="s">
        <v>1647</v>
      </c>
      <c r="U198" s="65" t="s">
        <v>1651</v>
      </c>
      <c r="V198" s="10" t="s">
        <v>1707</v>
      </c>
    </row>
    <row r="199" spans="1:22" ht="31.2" x14ac:dyDescent="0.3">
      <c r="A199" s="64">
        <v>196</v>
      </c>
      <c r="B199" s="155" t="s">
        <v>2421</v>
      </c>
      <c r="C199" s="109" t="s">
        <v>2422</v>
      </c>
      <c r="D199" s="73" t="s">
        <v>687</v>
      </c>
      <c r="E199" s="109" t="s">
        <v>1882</v>
      </c>
      <c r="F199" s="155" t="s">
        <v>2423</v>
      </c>
      <c r="G199" s="108" t="s">
        <v>2424</v>
      </c>
      <c r="H199" s="214" t="s">
        <v>1647</v>
      </c>
      <c r="I199" s="155" t="s">
        <v>2425</v>
      </c>
      <c r="J199" s="76" t="s">
        <v>1647</v>
      </c>
      <c r="K199" s="109" t="s">
        <v>2426</v>
      </c>
      <c r="L199" s="73" t="s">
        <v>1647</v>
      </c>
      <c r="M199" s="73" t="s">
        <v>1647</v>
      </c>
      <c r="N199" s="73" t="s">
        <v>1647</v>
      </c>
      <c r="O199" s="73" t="s">
        <v>1647</v>
      </c>
      <c r="P199" s="65">
        <v>2000</v>
      </c>
      <c r="Q199" s="218">
        <v>5</v>
      </c>
      <c r="R199" s="65"/>
      <c r="S199" s="65" t="s">
        <v>2427</v>
      </c>
      <c r="T199" s="87" t="s">
        <v>1647</v>
      </c>
      <c r="U199" s="65" t="s">
        <v>1651</v>
      </c>
      <c r="V199" s="10" t="s">
        <v>1707</v>
      </c>
    </row>
    <row r="200" spans="1:22" ht="31.2" x14ac:dyDescent="0.3">
      <c r="A200" s="64">
        <v>197</v>
      </c>
      <c r="B200" s="64" t="s">
        <v>2428</v>
      </c>
      <c r="C200" s="65" t="s">
        <v>2429</v>
      </c>
      <c r="D200" s="73" t="s">
        <v>687</v>
      </c>
      <c r="E200" s="137" t="s">
        <v>2049</v>
      </c>
      <c r="F200" s="240" t="s">
        <v>2430</v>
      </c>
      <c r="G200" s="241" t="s">
        <v>2431</v>
      </c>
      <c r="H200" s="98" t="s">
        <v>1647</v>
      </c>
      <c r="I200" s="64" t="s">
        <v>2432</v>
      </c>
      <c r="J200" s="99" t="s">
        <v>1647</v>
      </c>
      <c r="K200" s="109" t="s">
        <v>2433</v>
      </c>
      <c r="L200" s="100" t="s">
        <v>1647</v>
      </c>
      <c r="M200" s="100" t="s">
        <v>1647</v>
      </c>
      <c r="N200" s="100" t="s">
        <v>1647</v>
      </c>
      <c r="O200" s="100" t="s">
        <v>1647</v>
      </c>
      <c r="P200" s="65">
        <v>48000</v>
      </c>
      <c r="Q200" s="101">
        <v>5</v>
      </c>
      <c r="R200" s="65"/>
      <c r="S200" s="65" t="s">
        <v>2434</v>
      </c>
      <c r="T200" s="100" t="s">
        <v>1647</v>
      </c>
      <c r="U200" s="65" t="s">
        <v>1651</v>
      </c>
      <c r="V200" s="5" t="s">
        <v>1669</v>
      </c>
    </row>
    <row r="201" spans="1:22" ht="31.2" x14ac:dyDescent="0.3">
      <c r="A201" s="64">
        <v>198</v>
      </c>
      <c r="B201" s="64" t="s">
        <v>2428</v>
      </c>
      <c r="C201" s="65" t="s">
        <v>2429</v>
      </c>
      <c r="D201" s="73" t="s">
        <v>687</v>
      </c>
      <c r="E201" s="137" t="s">
        <v>2049</v>
      </c>
      <c r="F201" s="240" t="s">
        <v>2430</v>
      </c>
      <c r="G201" s="241" t="s">
        <v>2431</v>
      </c>
      <c r="H201" s="98" t="s">
        <v>1647</v>
      </c>
      <c r="I201" s="64" t="s">
        <v>2432</v>
      </c>
      <c r="J201" s="99" t="s">
        <v>1647</v>
      </c>
      <c r="K201" s="109" t="s">
        <v>2433</v>
      </c>
      <c r="L201" s="100" t="s">
        <v>1647</v>
      </c>
      <c r="M201" s="100" t="s">
        <v>1647</v>
      </c>
      <c r="N201" s="100" t="s">
        <v>1647</v>
      </c>
      <c r="O201" s="100" t="s">
        <v>1647</v>
      </c>
      <c r="P201" s="65">
        <v>48000</v>
      </c>
      <c r="Q201" s="101">
        <v>5</v>
      </c>
      <c r="R201" s="65"/>
      <c r="S201" s="65" t="s">
        <v>2434</v>
      </c>
      <c r="T201" s="100" t="s">
        <v>1647</v>
      </c>
      <c r="U201" s="65" t="s">
        <v>1651</v>
      </c>
      <c r="V201" s="5" t="s">
        <v>1669</v>
      </c>
    </row>
    <row r="202" spans="1:22" ht="140.4" x14ac:dyDescent="0.3">
      <c r="A202" s="64">
        <v>199</v>
      </c>
      <c r="B202" s="73" t="s">
        <v>2514</v>
      </c>
      <c r="C202" s="73" t="s">
        <v>2515</v>
      </c>
      <c r="D202" s="73" t="s">
        <v>687</v>
      </c>
      <c r="E202" s="73" t="s">
        <v>1748</v>
      </c>
      <c r="F202" s="89" t="s">
        <v>2516</v>
      </c>
      <c r="G202" s="93" t="s">
        <v>2517</v>
      </c>
      <c r="H202" s="75" t="s">
        <v>1647</v>
      </c>
      <c r="I202" s="73" t="s">
        <v>2518</v>
      </c>
      <c r="J202" s="76" t="s">
        <v>1647</v>
      </c>
      <c r="K202" s="73" t="s">
        <v>2519</v>
      </c>
      <c r="L202" s="73" t="s">
        <v>1647</v>
      </c>
      <c r="M202" s="73" t="s">
        <v>1647</v>
      </c>
      <c r="N202" s="73" t="s">
        <v>1647</v>
      </c>
      <c r="O202" s="73" t="s">
        <v>1647</v>
      </c>
      <c r="P202" s="73">
        <v>10000</v>
      </c>
      <c r="Q202" s="78">
        <v>4</v>
      </c>
      <c r="R202" s="73"/>
      <c r="S202" s="73" t="s">
        <v>2520</v>
      </c>
      <c r="T202" s="102" t="s">
        <v>1660</v>
      </c>
      <c r="U202" s="65" t="s">
        <v>1651</v>
      </c>
      <c r="V202" s="5" t="s">
        <v>1669</v>
      </c>
    </row>
    <row r="203" spans="1:22" ht="31.2" x14ac:dyDescent="0.3">
      <c r="A203" s="64">
        <v>200</v>
      </c>
      <c r="B203" s="65" t="s">
        <v>2528</v>
      </c>
      <c r="C203" s="65" t="s">
        <v>2529</v>
      </c>
      <c r="D203" s="73" t="s">
        <v>687</v>
      </c>
      <c r="E203" s="65" t="s">
        <v>2057</v>
      </c>
      <c r="F203" s="66" t="s">
        <v>2530</v>
      </c>
      <c r="G203" s="105" t="s">
        <v>2531</v>
      </c>
      <c r="H203" s="106" t="s">
        <v>1647</v>
      </c>
      <c r="I203" s="137" t="s">
        <v>2532</v>
      </c>
      <c r="J203" s="107" t="s">
        <v>1647</v>
      </c>
      <c r="K203" s="65" t="s">
        <v>2533</v>
      </c>
      <c r="L203" s="79" t="s">
        <v>1647</v>
      </c>
      <c r="M203" s="79" t="s">
        <v>1647</v>
      </c>
      <c r="N203" s="79" t="s">
        <v>1647</v>
      </c>
      <c r="O203" s="79" t="s">
        <v>1647</v>
      </c>
      <c r="P203" s="65">
        <v>20000</v>
      </c>
      <c r="Q203" s="101">
        <v>5</v>
      </c>
      <c r="R203" s="65"/>
      <c r="S203" s="65" t="s">
        <v>1647</v>
      </c>
      <c r="T203" s="102" t="s">
        <v>1647</v>
      </c>
      <c r="U203" s="65" t="s">
        <v>1651</v>
      </c>
      <c r="V203" s="8" t="s">
        <v>1781</v>
      </c>
    </row>
    <row r="204" spans="1:22" ht="93.6" x14ac:dyDescent="0.3">
      <c r="A204" s="64">
        <v>201</v>
      </c>
      <c r="B204" s="64" t="s">
        <v>2540</v>
      </c>
      <c r="C204" s="65" t="s">
        <v>2541</v>
      </c>
      <c r="D204" s="73" t="s">
        <v>687</v>
      </c>
      <c r="E204" s="112" t="s">
        <v>2057</v>
      </c>
      <c r="F204" s="66" t="s">
        <v>2542</v>
      </c>
      <c r="G204" s="105" t="s">
        <v>2543</v>
      </c>
      <c r="H204" s="106" t="s">
        <v>1647</v>
      </c>
      <c r="I204" s="64" t="s">
        <v>2544</v>
      </c>
      <c r="J204" s="107" t="s">
        <v>1647</v>
      </c>
      <c r="K204" s="65" t="s">
        <v>2545</v>
      </c>
      <c r="L204" s="79" t="s">
        <v>1647</v>
      </c>
      <c r="M204" s="79" t="s">
        <v>1647</v>
      </c>
      <c r="N204" s="79" t="s">
        <v>1647</v>
      </c>
      <c r="O204" s="79" t="s">
        <v>1647</v>
      </c>
      <c r="P204" s="65">
        <v>60000</v>
      </c>
      <c r="Q204" s="101">
        <v>24</v>
      </c>
      <c r="R204" s="65"/>
      <c r="S204" s="109" t="s">
        <v>2546</v>
      </c>
      <c r="T204" s="102" t="s">
        <v>1647</v>
      </c>
      <c r="U204" s="65" t="s">
        <v>1651</v>
      </c>
      <c r="V204" s="8" t="s">
        <v>1781</v>
      </c>
    </row>
    <row r="205" spans="1:22" ht="62.4" x14ac:dyDescent="0.3">
      <c r="A205" s="64">
        <v>202</v>
      </c>
      <c r="B205" s="65" t="s">
        <v>2547</v>
      </c>
      <c r="C205" s="65" t="s">
        <v>2548</v>
      </c>
      <c r="D205" s="73" t="s">
        <v>687</v>
      </c>
      <c r="E205" s="65" t="s">
        <v>2057</v>
      </c>
      <c r="F205" s="66" t="s">
        <v>2549</v>
      </c>
      <c r="G205" s="105" t="s">
        <v>2550</v>
      </c>
      <c r="H205" s="106" t="s">
        <v>1647</v>
      </c>
      <c r="I205" s="64" t="s">
        <v>2551</v>
      </c>
      <c r="J205" s="107" t="s">
        <v>1647</v>
      </c>
      <c r="K205" s="103" t="s">
        <v>2552</v>
      </c>
      <c r="L205" s="79" t="s">
        <v>1647</v>
      </c>
      <c r="M205" s="79" t="s">
        <v>1647</v>
      </c>
      <c r="N205" s="79" t="s">
        <v>1647</v>
      </c>
      <c r="O205" s="79" t="s">
        <v>1647</v>
      </c>
      <c r="P205" s="65">
        <v>4000</v>
      </c>
      <c r="Q205" s="101">
        <v>3</v>
      </c>
      <c r="R205" s="65"/>
      <c r="S205" s="65" t="s">
        <v>2553</v>
      </c>
      <c r="T205" s="102" t="s">
        <v>1647</v>
      </c>
      <c r="U205" s="65" t="s">
        <v>1651</v>
      </c>
      <c r="V205" s="8" t="s">
        <v>1781</v>
      </c>
    </row>
    <row r="206" spans="1:22" ht="62.4" x14ac:dyDescent="0.3">
      <c r="A206" s="64">
        <v>203</v>
      </c>
      <c r="B206" s="65" t="s">
        <v>2554</v>
      </c>
      <c r="C206" s="65" t="s">
        <v>2555</v>
      </c>
      <c r="D206" s="73" t="s">
        <v>687</v>
      </c>
      <c r="E206" s="65" t="s">
        <v>2057</v>
      </c>
      <c r="F206" s="66" t="s">
        <v>2556</v>
      </c>
      <c r="G206" s="116" t="s">
        <v>2557</v>
      </c>
      <c r="H206" s="106" t="s">
        <v>1647</v>
      </c>
      <c r="I206" s="137" t="s">
        <v>2558</v>
      </c>
      <c r="J206" s="107" t="s">
        <v>1647</v>
      </c>
      <c r="K206" s="65" t="s">
        <v>2559</v>
      </c>
      <c r="L206" s="79" t="s">
        <v>1647</v>
      </c>
      <c r="M206" s="79" t="s">
        <v>1647</v>
      </c>
      <c r="N206" s="79" t="s">
        <v>1647</v>
      </c>
      <c r="O206" s="79" t="s">
        <v>1647</v>
      </c>
      <c r="P206" s="64">
        <v>24000</v>
      </c>
      <c r="Q206" s="101">
        <v>15</v>
      </c>
      <c r="R206" s="65"/>
      <c r="S206" s="65" t="s">
        <v>2560</v>
      </c>
      <c r="T206" s="102" t="s">
        <v>1647</v>
      </c>
      <c r="U206" s="65" t="s">
        <v>1651</v>
      </c>
      <c r="V206" s="8" t="s">
        <v>1781</v>
      </c>
    </row>
    <row r="207" spans="1:22" ht="46.8" x14ac:dyDescent="0.3">
      <c r="A207" s="64">
        <v>204</v>
      </c>
      <c r="B207" s="155" t="s">
        <v>2569</v>
      </c>
      <c r="C207" s="109" t="s">
        <v>2570</v>
      </c>
      <c r="D207" s="73" t="s">
        <v>687</v>
      </c>
      <c r="E207" s="109" t="s">
        <v>2571</v>
      </c>
      <c r="F207" s="242">
        <v>817993861</v>
      </c>
      <c r="G207" s="108" t="s">
        <v>2572</v>
      </c>
      <c r="H207" s="106" t="s">
        <v>1647</v>
      </c>
      <c r="I207" s="64" t="s">
        <v>2573</v>
      </c>
      <c r="J207" s="107" t="s">
        <v>1647</v>
      </c>
      <c r="K207" s="65" t="s">
        <v>2574</v>
      </c>
      <c r="L207" s="79" t="s">
        <v>1647</v>
      </c>
      <c r="M207" s="79" t="s">
        <v>1647</v>
      </c>
      <c r="N207" s="79" t="s">
        <v>1647</v>
      </c>
      <c r="O207" s="79" t="s">
        <v>1647</v>
      </c>
      <c r="P207" s="65">
        <v>200000</v>
      </c>
      <c r="Q207" s="101">
        <v>20</v>
      </c>
      <c r="R207" s="65"/>
      <c r="S207" s="65" t="s">
        <v>2575</v>
      </c>
      <c r="T207" s="102" t="s">
        <v>1647</v>
      </c>
      <c r="U207" s="65" t="s">
        <v>1651</v>
      </c>
      <c r="V207" s="8" t="s">
        <v>1781</v>
      </c>
    </row>
    <row r="208" spans="1:22" ht="46.8" x14ac:dyDescent="0.3">
      <c r="A208" s="64">
        <v>205</v>
      </c>
      <c r="B208" s="80" t="s">
        <v>2576</v>
      </c>
      <c r="C208" s="80" t="s">
        <v>2577</v>
      </c>
      <c r="D208" s="73" t="s">
        <v>687</v>
      </c>
      <c r="E208" s="80" t="s">
        <v>1741</v>
      </c>
      <c r="F208" s="242">
        <v>659795627</v>
      </c>
      <c r="G208" s="243" t="s">
        <v>2578</v>
      </c>
      <c r="H208" s="106" t="s">
        <v>1647</v>
      </c>
      <c r="I208" s="88" t="s">
        <v>2579</v>
      </c>
      <c r="J208" s="107" t="s">
        <v>1647</v>
      </c>
      <c r="K208" s="80" t="s">
        <v>2580</v>
      </c>
      <c r="L208" s="79" t="s">
        <v>1647</v>
      </c>
      <c r="M208" s="79" t="s">
        <v>1647</v>
      </c>
      <c r="N208" s="79" t="s">
        <v>1647</v>
      </c>
      <c r="O208" s="79" t="s">
        <v>1647</v>
      </c>
      <c r="P208" s="80">
        <v>40000</v>
      </c>
      <c r="Q208" s="111">
        <v>10</v>
      </c>
      <c r="R208" s="109"/>
      <c r="S208" s="65">
        <v>43179</v>
      </c>
      <c r="T208" s="102" t="s">
        <v>1647</v>
      </c>
      <c r="U208" s="65" t="s">
        <v>1651</v>
      </c>
      <c r="V208" s="8" t="s">
        <v>1781</v>
      </c>
    </row>
    <row r="209" spans="1:22" ht="46.8" x14ac:dyDescent="0.3">
      <c r="A209" s="64">
        <v>206</v>
      </c>
      <c r="B209" s="73" t="s">
        <v>2586</v>
      </c>
      <c r="C209" s="242" t="s">
        <v>2587</v>
      </c>
      <c r="D209" s="73" t="s">
        <v>687</v>
      </c>
      <c r="E209" s="88" t="s">
        <v>2588</v>
      </c>
      <c r="F209" s="242">
        <v>635006245</v>
      </c>
      <c r="G209" s="244" t="s">
        <v>2589</v>
      </c>
      <c r="H209" s="106" t="s">
        <v>1647</v>
      </c>
      <c r="I209" s="73" t="s">
        <v>2590</v>
      </c>
      <c r="J209" s="107" t="s">
        <v>1647</v>
      </c>
      <c r="K209" s="73" t="s">
        <v>2591</v>
      </c>
      <c r="L209" s="79" t="s">
        <v>1647</v>
      </c>
      <c r="M209" s="79" t="s">
        <v>1647</v>
      </c>
      <c r="N209" s="79" t="s">
        <v>1647</v>
      </c>
      <c r="O209" s="79" t="s">
        <v>1647</v>
      </c>
      <c r="P209" s="65">
        <v>40000</v>
      </c>
      <c r="Q209" s="101">
        <v>8</v>
      </c>
      <c r="R209" s="65"/>
      <c r="S209" s="65">
        <v>75527</v>
      </c>
      <c r="T209" s="102" t="s">
        <v>1647</v>
      </c>
      <c r="U209" s="65" t="s">
        <v>1651</v>
      </c>
      <c r="V209" s="8" t="s">
        <v>1781</v>
      </c>
    </row>
    <row r="210" spans="1:22" ht="31.2" x14ac:dyDescent="0.3">
      <c r="A210" s="64">
        <v>207</v>
      </c>
      <c r="B210" s="80" t="s">
        <v>2598</v>
      </c>
      <c r="C210" s="80" t="s">
        <v>2599</v>
      </c>
      <c r="D210" s="73" t="s">
        <v>687</v>
      </c>
      <c r="E210" s="80" t="s">
        <v>1882</v>
      </c>
      <c r="F210" s="109">
        <v>730531204</v>
      </c>
      <c r="G210" s="108" t="s">
        <v>2600</v>
      </c>
      <c r="H210" s="106" t="s">
        <v>1647</v>
      </c>
      <c r="I210" s="88" t="s">
        <v>2601</v>
      </c>
      <c r="J210" s="107" t="s">
        <v>1647</v>
      </c>
      <c r="K210" s="80" t="s">
        <v>2602</v>
      </c>
      <c r="L210" s="79" t="s">
        <v>1647</v>
      </c>
      <c r="M210" s="79" t="s">
        <v>1647</v>
      </c>
      <c r="N210" s="79" t="s">
        <v>1647</v>
      </c>
      <c r="O210" s="79" t="s">
        <v>1647</v>
      </c>
      <c r="P210" s="80" t="s">
        <v>2603</v>
      </c>
      <c r="Q210" s="111">
        <v>1</v>
      </c>
      <c r="R210" s="109"/>
      <c r="S210" s="65" t="s">
        <v>1647</v>
      </c>
      <c r="T210" s="102" t="s">
        <v>1647</v>
      </c>
      <c r="U210" s="65" t="s">
        <v>1651</v>
      </c>
      <c r="V210" s="8" t="s">
        <v>1781</v>
      </c>
    </row>
    <row r="211" spans="1:22" ht="31.2" x14ac:dyDescent="0.3">
      <c r="A211" s="64">
        <v>208</v>
      </c>
      <c r="B211" s="65" t="s">
        <v>2047</v>
      </c>
      <c r="C211" s="103" t="s">
        <v>2048</v>
      </c>
      <c r="D211" s="73" t="s">
        <v>687</v>
      </c>
      <c r="E211" s="64" t="s">
        <v>2049</v>
      </c>
      <c r="F211" s="104" t="s">
        <v>2050</v>
      </c>
      <c r="G211" s="67" t="s">
        <v>2051</v>
      </c>
      <c r="H211" s="159" t="s">
        <v>1647</v>
      </c>
      <c r="I211" s="64" t="s">
        <v>2052</v>
      </c>
      <c r="J211" s="107" t="s">
        <v>1647</v>
      </c>
      <c r="K211" s="65" t="s">
        <v>2053</v>
      </c>
      <c r="L211" s="79" t="s">
        <v>1647</v>
      </c>
      <c r="M211" s="107" t="s">
        <v>1647</v>
      </c>
      <c r="N211" s="107" t="s">
        <v>1647</v>
      </c>
      <c r="O211" s="107" t="s">
        <v>1647</v>
      </c>
      <c r="P211" s="65">
        <v>48000</v>
      </c>
      <c r="Q211" s="101">
        <v>7</v>
      </c>
      <c r="R211" s="65"/>
      <c r="S211" s="65" t="s">
        <v>2054</v>
      </c>
      <c r="T211" s="102" t="s">
        <v>1647</v>
      </c>
      <c r="U211" s="65" t="s">
        <v>1651</v>
      </c>
      <c r="V211" s="8" t="s">
        <v>1781</v>
      </c>
    </row>
    <row r="212" spans="1:22" ht="31.2" x14ac:dyDescent="0.3">
      <c r="A212" s="64">
        <v>209</v>
      </c>
      <c r="B212" s="64" t="s">
        <v>1980</v>
      </c>
      <c r="C212" s="65" t="s">
        <v>1981</v>
      </c>
      <c r="D212" s="73" t="s">
        <v>687</v>
      </c>
      <c r="E212" s="65" t="s">
        <v>1882</v>
      </c>
      <c r="F212" s="66" t="s">
        <v>1982</v>
      </c>
      <c r="G212" s="105" t="s">
        <v>1983</v>
      </c>
      <c r="H212" s="106" t="s">
        <v>1647</v>
      </c>
      <c r="I212" s="64" t="s">
        <v>1984</v>
      </c>
      <c r="J212" s="107" t="s">
        <v>1647</v>
      </c>
      <c r="K212" s="103" t="s">
        <v>1985</v>
      </c>
      <c r="L212" s="79" t="s">
        <v>1647</v>
      </c>
      <c r="M212" s="79" t="s">
        <v>1647</v>
      </c>
      <c r="N212" s="79" t="s">
        <v>1647</v>
      </c>
      <c r="O212" s="79" t="s">
        <v>1647</v>
      </c>
      <c r="P212" s="65">
        <v>48000</v>
      </c>
      <c r="Q212" s="101">
        <v>12</v>
      </c>
      <c r="R212" s="65"/>
      <c r="S212" s="65" t="s">
        <v>1986</v>
      </c>
      <c r="T212" s="102" t="s">
        <v>1647</v>
      </c>
      <c r="U212" s="65" t="s">
        <v>1651</v>
      </c>
      <c r="V212" s="8" t="s">
        <v>1781</v>
      </c>
    </row>
    <row r="213" spans="1:22" ht="31.2" x14ac:dyDescent="0.3">
      <c r="A213" s="64">
        <v>210</v>
      </c>
      <c r="B213" s="64" t="s">
        <v>2348</v>
      </c>
      <c r="C213" s="65" t="s">
        <v>2349</v>
      </c>
      <c r="D213" s="73" t="s">
        <v>687</v>
      </c>
      <c r="E213" s="112" t="s">
        <v>2049</v>
      </c>
      <c r="F213" s="66" t="s">
        <v>2350</v>
      </c>
      <c r="G213" s="105" t="s">
        <v>2351</v>
      </c>
      <c r="H213" s="106" t="s">
        <v>1647</v>
      </c>
      <c r="I213" s="64" t="s">
        <v>2352</v>
      </c>
      <c r="J213" s="107" t="s">
        <v>1647</v>
      </c>
      <c r="K213" s="65" t="s">
        <v>2364</v>
      </c>
      <c r="L213" s="79" t="s">
        <v>1647</v>
      </c>
      <c r="M213" s="79" t="s">
        <v>1647</v>
      </c>
      <c r="N213" s="79" t="s">
        <v>1647</v>
      </c>
      <c r="O213" s="79" t="s">
        <v>1647</v>
      </c>
      <c r="P213" s="65">
        <v>10000</v>
      </c>
      <c r="Q213" s="101">
        <v>8</v>
      </c>
      <c r="R213" s="65"/>
      <c r="S213" s="65"/>
      <c r="T213" s="79" t="s">
        <v>1647</v>
      </c>
      <c r="U213" s="65" t="s">
        <v>1651</v>
      </c>
      <c r="V213" s="8" t="s">
        <v>1781</v>
      </c>
    </row>
    <row r="214" spans="1:22" ht="31.2" x14ac:dyDescent="0.3">
      <c r="A214" s="64">
        <v>211</v>
      </c>
      <c r="B214" s="64" t="s">
        <v>2611</v>
      </c>
      <c r="C214" s="65" t="s">
        <v>2612</v>
      </c>
      <c r="D214" s="73" t="s">
        <v>687</v>
      </c>
      <c r="E214" s="112" t="s">
        <v>1882</v>
      </c>
      <c r="F214" s="245" t="s">
        <v>2613</v>
      </c>
      <c r="G214" s="246" t="s">
        <v>2614</v>
      </c>
      <c r="H214" s="159" t="s">
        <v>1647</v>
      </c>
      <c r="I214" s="64" t="s">
        <v>2615</v>
      </c>
      <c r="J214" s="107" t="s">
        <v>1647</v>
      </c>
      <c r="K214" s="140" t="s">
        <v>2616</v>
      </c>
      <c r="L214" s="107" t="s">
        <v>1647</v>
      </c>
      <c r="M214" s="107" t="s">
        <v>1647</v>
      </c>
      <c r="N214" s="107" t="s">
        <v>1647</v>
      </c>
      <c r="O214" s="107" t="s">
        <v>1647</v>
      </c>
      <c r="P214" s="65">
        <v>2000</v>
      </c>
      <c r="Q214" s="101">
        <v>3</v>
      </c>
      <c r="R214" s="65"/>
      <c r="S214" s="65" t="s">
        <v>2617</v>
      </c>
      <c r="T214" s="107" t="s">
        <v>1647</v>
      </c>
      <c r="U214" s="65" t="s">
        <v>1651</v>
      </c>
      <c r="V214" s="4" t="s">
        <v>1810</v>
      </c>
    </row>
    <row r="215" spans="1:22" x14ac:dyDescent="0.3">
      <c r="A215" s="64">
        <v>212</v>
      </c>
      <c r="B215" s="65" t="s">
        <v>2658</v>
      </c>
      <c r="C215" s="65" t="s">
        <v>2659</v>
      </c>
      <c r="D215" s="73" t="s">
        <v>687</v>
      </c>
      <c r="E215" s="65" t="s">
        <v>2660</v>
      </c>
      <c r="F215" s="242">
        <v>726178888</v>
      </c>
      <c r="G215" s="105" t="s">
        <v>2661</v>
      </c>
      <c r="H215" s="106" t="s">
        <v>1647</v>
      </c>
      <c r="I215" s="64" t="s">
        <v>1713</v>
      </c>
      <c r="J215" s="107" t="s">
        <v>1647</v>
      </c>
      <c r="K215" s="109" t="s">
        <v>2662</v>
      </c>
      <c r="L215" s="79" t="s">
        <v>1647</v>
      </c>
      <c r="M215" s="79" t="s">
        <v>1647</v>
      </c>
      <c r="N215" s="79" t="s">
        <v>1647</v>
      </c>
      <c r="O215" s="79" t="s">
        <v>1647</v>
      </c>
      <c r="P215" s="65">
        <v>2000</v>
      </c>
      <c r="Q215" s="101">
        <v>10</v>
      </c>
      <c r="R215" s="65"/>
      <c r="S215" s="65" t="s">
        <v>1660</v>
      </c>
      <c r="T215" s="79" t="s">
        <v>1647</v>
      </c>
      <c r="U215" s="65" t="s">
        <v>1651</v>
      </c>
      <c r="V215" s="6" t="s">
        <v>1810</v>
      </c>
    </row>
    <row r="216" spans="1:22" x14ac:dyDescent="0.3">
      <c r="A216" s="64">
        <v>213</v>
      </c>
      <c r="B216" s="103" t="s">
        <v>2668</v>
      </c>
      <c r="C216" s="65" t="s">
        <v>2669</v>
      </c>
      <c r="D216" s="73" t="s">
        <v>687</v>
      </c>
      <c r="E216" s="65" t="s">
        <v>2035</v>
      </c>
      <c r="F216" s="242">
        <v>723327403</v>
      </c>
      <c r="G216" s="105" t="s">
        <v>2670</v>
      </c>
      <c r="H216" s="106" t="s">
        <v>1647</v>
      </c>
      <c r="I216" s="64" t="s">
        <v>1713</v>
      </c>
      <c r="J216" s="107" t="s">
        <v>1647</v>
      </c>
      <c r="K216" s="65" t="s">
        <v>2671</v>
      </c>
      <c r="L216" s="79" t="s">
        <v>1647</v>
      </c>
      <c r="M216" s="79" t="s">
        <v>1647</v>
      </c>
      <c r="N216" s="79" t="s">
        <v>1647</v>
      </c>
      <c r="O216" s="79" t="s">
        <v>1647</v>
      </c>
      <c r="P216" s="65">
        <v>500</v>
      </c>
      <c r="Q216" s="101">
        <v>20</v>
      </c>
      <c r="R216" s="65"/>
      <c r="S216" s="65" t="s">
        <v>2672</v>
      </c>
      <c r="T216" s="79" t="s">
        <v>1647</v>
      </c>
      <c r="U216" s="65" t="s">
        <v>1651</v>
      </c>
      <c r="V216" s="6" t="s">
        <v>874</v>
      </c>
    </row>
    <row r="217" spans="1:22" x14ac:dyDescent="0.3">
      <c r="A217" s="64">
        <v>214</v>
      </c>
      <c r="B217" s="112" t="s">
        <v>2685</v>
      </c>
      <c r="C217" s="65" t="s">
        <v>2686</v>
      </c>
      <c r="D217" s="73" t="s">
        <v>687</v>
      </c>
      <c r="E217" s="65" t="s">
        <v>2687</v>
      </c>
      <c r="F217" s="66" t="s">
        <v>2688</v>
      </c>
      <c r="G217" s="109" t="s">
        <v>2689</v>
      </c>
      <c r="H217" s="106" t="s">
        <v>1647</v>
      </c>
      <c r="I217" s="64" t="s">
        <v>1713</v>
      </c>
      <c r="J217" s="107" t="s">
        <v>1647</v>
      </c>
      <c r="K217" s="65" t="s">
        <v>2690</v>
      </c>
      <c r="L217" s="79" t="s">
        <v>1647</v>
      </c>
      <c r="M217" s="79" t="s">
        <v>1647</v>
      </c>
      <c r="N217" s="79" t="s">
        <v>1647</v>
      </c>
      <c r="O217" s="79" t="s">
        <v>1647</v>
      </c>
      <c r="P217" s="65">
        <v>25</v>
      </c>
      <c r="Q217" s="101">
        <v>3</v>
      </c>
      <c r="R217" s="65"/>
      <c r="S217" s="109" t="s">
        <v>2691</v>
      </c>
      <c r="T217" s="79" t="s">
        <v>1666</v>
      </c>
      <c r="U217" s="65" t="s">
        <v>1651</v>
      </c>
      <c r="V217" s="6" t="s">
        <v>874</v>
      </c>
    </row>
    <row r="218" spans="1:22" x14ac:dyDescent="0.3">
      <c r="A218" s="64">
        <v>215</v>
      </c>
      <c r="B218" s="65" t="s">
        <v>2698</v>
      </c>
      <c r="C218" s="65" t="s">
        <v>2699</v>
      </c>
      <c r="D218" s="73" t="s">
        <v>687</v>
      </c>
      <c r="E218" s="65" t="s">
        <v>2035</v>
      </c>
      <c r="F218" s="96" t="s">
        <v>2700</v>
      </c>
      <c r="G218" s="105" t="s">
        <v>2701</v>
      </c>
      <c r="H218" s="106" t="s">
        <v>1647</v>
      </c>
      <c r="I218" s="64" t="s">
        <v>1713</v>
      </c>
      <c r="J218" s="107" t="s">
        <v>1647</v>
      </c>
      <c r="K218" s="65" t="s">
        <v>2702</v>
      </c>
      <c r="L218" s="79" t="s">
        <v>1647</v>
      </c>
      <c r="M218" s="79" t="s">
        <v>1647</v>
      </c>
      <c r="N218" s="79" t="s">
        <v>1647</v>
      </c>
      <c r="O218" s="79" t="s">
        <v>1647</v>
      </c>
      <c r="P218" s="65">
        <v>10000</v>
      </c>
      <c r="Q218" s="101">
        <v>12</v>
      </c>
      <c r="R218" s="65"/>
      <c r="S218" s="65" t="s">
        <v>1647</v>
      </c>
      <c r="T218" s="79" t="s">
        <v>1647</v>
      </c>
      <c r="U218" s="65" t="s">
        <v>1651</v>
      </c>
      <c r="V218" s="6" t="s">
        <v>874</v>
      </c>
    </row>
    <row r="219" spans="1:22" x14ac:dyDescent="0.3">
      <c r="A219" s="64">
        <v>216</v>
      </c>
      <c r="B219" s="65" t="s">
        <v>2703</v>
      </c>
      <c r="C219" s="65" t="s">
        <v>2704</v>
      </c>
      <c r="D219" s="73" t="s">
        <v>687</v>
      </c>
      <c r="E219" s="65" t="s">
        <v>2705</v>
      </c>
      <c r="F219" s="96" t="s">
        <v>2706</v>
      </c>
      <c r="G219" s="105" t="s">
        <v>2707</v>
      </c>
      <c r="H219" s="106" t="s">
        <v>1647</v>
      </c>
      <c r="I219" s="64" t="s">
        <v>1722</v>
      </c>
      <c r="J219" s="107" t="s">
        <v>1647</v>
      </c>
      <c r="K219" s="65" t="s">
        <v>2708</v>
      </c>
      <c r="L219" s="79" t="s">
        <v>1647</v>
      </c>
      <c r="M219" s="79" t="s">
        <v>1647</v>
      </c>
      <c r="N219" s="79" t="s">
        <v>1647</v>
      </c>
      <c r="O219" s="79" t="s">
        <v>1647</v>
      </c>
      <c r="P219" s="65">
        <v>10000</v>
      </c>
      <c r="Q219" s="101">
        <v>4</v>
      </c>
      <c r="R219" s="65"/>
      <c r="S219" s="65" t="s">
        <v>2709</v>
      </c>
      <c r="T219" s="79" t="s">
        <v>1666</v>
      </c>
      <c r="U219" s="65" t="s">
        <v>1651</v>
      </c>
      <c r="V219" s="6" t="s">
        <v>874</v>
      </c>
    </row>
    <row r="220" spans="1:22" x14ac:dyDescent="0.3">
      <c r="A220" s="64">
        <v>217</v>
      </c>
      <c r="B220" s="65" t="s">
        <v>2715</v>
      </c>
      <c r="C220" s="65" t="s">
        <v>2716</v>
      </c>
      <c r="D220" s="73" t="s">
        <v>687</v>
      </c>
      <c r="E220" s="65" t="s">
        <v>881</v>
      </c>
      <c r="F220" s="247" t="s">
        <v>2717</v>
      </c>
      <c r="G220" s="105" t="s">
        <v>2718</v>
      </c>
      <c r="H220" s="106" t="s">
        <v>1666</v>
      </c>
      <c r="I220" s="64" t="s">
        <v>2719</v>
      </c>
      <c r="J220" s="107" t="s">
        <v>1647</v>
      </c>
      <c r="K220" s="109" t="s">
        <v>2720</v>
      </c>
      <c r="L220" s="79" t="s">
        <v>1647</v>
      </c>
      <c r="M220" s="79" t="s">
        <v>1647</v>
      </c>
      <c r="N220" s="79" t="s">
        <v>1647</v>
      </c>
      <c r="O220" s="79" t="s">
        <v>1647</v>
      </c>
      <c r="P220" s="65">
        <v>800000</v>
      </c>
      <c r="Q220" s="101">
        <v>153</v>
      </c>
      <c r="R220" s="109"/>
      <c r="S220" s="109">
        <v>79875</v>
      </c>
      <c r="T220" s="79" t="s">
        <v>1666</v>
      </c>
      <c r="U220" s="65" t="s">
        <v>1651</v>
      </c>
      <c r="V220" s="6" t="s">
        <v>874</v>
      </c>
    </row>
    <row r="221" spans="1:22" x14ac:dyDescent="0.3">
      <c r="A221" s="64">
        <v>218</v>
      </c>
      <c r="B221" s="65" t="s">
        <v>2721</v>
      </c>
      <c r="C221" s="65" t="s">
        <v>2722</v>
      </c>
      <c r="D221" s="73" t="s">
        <v>687</v>
      </c>
      <c r="E221" s="65" t="s">
        <v>2723</v>
      </c>
      <c r="F221" s="192" t="s">
        <v>2724</v>
      </c>
      <c r="G221" s="105" t="s">
        <v>2725</v>
      </c>
      <c r="H221" s="106" t="s">
        <v>1666</v>
      </c>
      <c r="I221" s="64" t="s">
        <v>2726</v>
      </c>
      <c r="J221" s="107" t="s">
        <v>1647</v>
      </c>
      <c r="K221" s="109" t="s">
        <v>2727</v>
      </c>
      <c r="L221" s="79" t="s">
        <v>1647</v>
      </c>
      <c r="M221" s="79" t="s">
        <v>1647</v>
      </c>
      <c r="N221" s="79" t="s">
        <v>1647</v>
      </c>
      <c r="O221" s="79" t="s">
        <v>1647</v>
      </c>
      <c r="P221" s="109">
        <v>350000</v>
      </c>
      <c r="Q221" s="218">
        <v>20</v>
      </c>
      <c r="R221" s="109"/>
      <c r="S221" s="109" t="s">
        <v>1647</v>
      </c>
      <c r="T221" s="79" t="s">
        <v>1666</v>
      </c>
      <c r="U221" s="65" t="s">
        <v>1651</v>
      </c>
      <c r="V221" s="6" t="s">
        <v>874</v>
      </c>
    </row>
    <row r="222" spans="1:22" x14ac:dyDescent="0.3">
      <c r="A222" s="64">
        <v>219</v>
      </c>
      <c r="B222" s="65" t="s">
        <v>2728</v>
      </c>
      <c r="C222" s="65" t="s">
        <v>2729</v>
      </c>
      <c r="D222" s="73" t="s">
        <v>687</v>
      </c>
      <c r="E222" s="65" t="s">
        <v>2588</v>
      </c>
      <c r="F222" s="192" t="s">
        <v>2730</v>
      </c>
      <c r="G222" s="105" t="s">
        <v>2589</v>
      </c>
      <c r="H222" s="106" t="s">
        <v>1666</v>
      </c>
      <c r="I222" s="64" t="s">
        <v>2731</v>
      </c>
      <c r="J222" s="107" t="s">
        <v>1647</v>
      </c>
      <c r="K222" s="109" t="s">
        <v>2591</v>
      </c>
      <c r="L222" s="79" t="s">
        <v>1647</v>
      </c>
      <c r="M222" s="79" t="s">
        <v>1647</v>
      </c>
      <c r="N222" s="79" t="s">
        <v>1647</v>
      </c>
      <c r="O222" s="79" t="s">
        <v>1647</v>
      </c>
      <c r="P222" s="109">
        <v>20000</v>
      </c>
      <c r="Q222" s="218">
        <v>20</v>
      </c>
      <c r="R222" s="109"/>
      <c r="S222" s="109">
        <v>75527</v>
      </c>
      <c r="T222" s="79" t="s">
        <v>1666</v>
      </c>
      <c r="U222" s="65" t="s">
        <v>1651</v>
      </c>
      <c r="V222" s="6" t="s">
        <v>874</v>
      </c>
    </row>
    <row r="223" spans="1:22" ht="31.2" x14ac:dyDescent="0.3">
      <c r="A223" s="64">
        <v>220</v>
      </c>
      <c r="B223" s="65" t="s">
        <v>2732</v>
      </c>
      <c r="C223" s="65" t="s">
        <v>2733</v>
      </c>
      <c r="D223" s="73" t="s">
        <v>687</v>
      </c>
      <c r="E223" s="65" t="s">
        <v>2588</v>
      </c>
      <c r="F223" s="192" t="s">
        <v>2734</v>
      </c>
      <c r="G223" s="105" t="s">
        <v>2735</v>
      </c>
      <c r="H223" s="106" t="s">
        <v>1666</v>
      </c>
      <c r="I223" s="64" t="s">
        <v>2736</v>
      </c>
      <c r="J223" s="107" t="s">
        <v>1647</v>
      </c>
      <c r="K223" s="109" t="s">
        <v>2737</v>
      </c>
      <c r="L223" s="79" t="s">
        <v>1647</v>
      </c>
      <c r="M223" s="79" t="s">
        <v>1647</v>
      </c>
      <c r="N223" s="79" t="s">
        <v>1647</v>
      </c>
      <c r="O223" s="79" t="s">
        <v>1647</v>
      </c>
      <c r="P223" s="109">
        <v>60000</v>
      </c>
      <c r="Q223" s="218">
        <v>25</v>
      </c>
      <c r="R223" s="109"/>
      <c r="S223" s="109">
        <v>78974</v>
      </c>
      <c r="T223" s="79" t="s">
        <v>1666</v>
      </c>
      <c r="U223" s="65" t="s">
        <v>1651</v>
      </c>
      <c r="V223" s="6" t="s">
        <v>874</v>
      </c>
    </row>
    <row r="224" spans="1:22" ht="31.2" x14ac:dyDescent="0.3">
      <c r="A224" s="64">
        <v>221</v>
      </c>
      <c r="B224" s="64" t="s">
        <v>2746</v>
      </c>
      <c r="C224" s="65" t="s">
        <v>2747</v>
      </c>
      <c r="D224" s="73" t="s">
        <v>687</v>
      </c>
      <c r="E224" s="65" t="s">
        <v>1741</v>
      </c>
      <c r="F224" s="150" t="s">
        <v>2748</v>
      </c>
      <c r="G224" s="222" t="s">
        <v>2749</v>
      </c>
      <c r="H224" s="106" t="s">
        <v>1647</v>
      </c>
      <c r="I224" s="64" t="s">
        <v>2750</v>
      </c>
      <c r="J224" s="107" t="s">
        <v>1647</v>
      </c>
      <c r="K224" s="183" t="s">
        <v>2751</v>
      </c>
      <c r="L224" s="79" t="s">
        <v>1647</v>
      </c>
      <c r="M224" s="79" t="s">
        <v>1647</v>
      </c>
      <c r="N224" s="79" t="s">
        <v>1660</v>
      </c>
      <c r="O224" s="79" t="s">
        <v>1660</v>
      </c>
      <c r="P224" s="65">
        <v>6000</v>
      </c>
      <c r="Q224" s="101">
        <v>5</v>
      </c>
      <c r="R224" s="65"/>
      <c r="S224" s="65">
        <v>52893</v>
      </c>
      <c r="T224" s="79" t="s">
        <v>1647</v>
      </c>
      <c r="U224" s="65" t="s">
        <v>1651</v>
      </c>
      <c r="V224" s="6" t="s">
        <v>874</v>
      </c>
    </row>
    <row r="225" spans="1:22" ht="93.6" x14ac:dyDescent="0.3">
      <c r="A225" s="64">
        <v>222</v>
      </c>
      <c r="B225" s="64" t="s">
        <v>2753</v>
      </c>
      <c r="C225" s="65" t="s">
        <v>2754</v>
      </c>
      <c r="D225" s="73" t="s">
        <v>687</v>
      </c>
      <c r="E225" s="65" t="s">
        <v>881</v>
      </c>
      <c r="F225" s="150" t="s">
        <v>2755</v>
      </c>
      <c r="G225" s="116" t="s">
        <v>2756</v>
      </c>
      <c r="H225" s="106" t="s">
        <v>1647</v>
      </c>
      <c r="I225" s="64" t="s">
        <v>2757</v>
      </c>
      <c r="J225" s="107" t="s">
        <v>1647</v>
      </c>
      <c r="K225" s="65" t="s">
        <v>2758</v>
      </c>
      <c r="L225" s="79" t="s">
        <v>1647</v>
      </c>
      <c r="M225" s="79" t="s">
        <v>1647</v>
      </c>
      <c r="N225" s="79" t="s">
        <v>1660</v>
      </c>
      <c r="O225" s="79" t="s">
        <v>1660</v>
      </c>
      <c r="P225" s="65">
        <v>60000</v>
      </c>
      <c r="Q225" s="101">
        <v>18</v>
      </c>
      <c r="R225" s="65"/>
      <c r="S225" s="65">
        <v>43514</v>
      </c>
      <c r="T225" s="79" t="s">
        <v>1647</v>
      </c>
      <c r="U225" s="65" t="s">
        <v>1651</v>
      </c>
      <c r="V225" s="6" t="s">
        <v>874</v>
      </c>
    </row>
    <row r="226" spans="1:22" ht="156" x14ac:dyDescent="0.3">
      <c r="A226" s="64">
        <v>223</v>
      </c>
      <c r="B226" s="64" t="s">
        <v>2785</v>
      </c>
      <c r="C226" s="65" t="s">
        <v>2786</v>
      </c>
      <c r="D226" s="73" t="s">
        <v>687</v>
      </c>
      <c r="E226" s="65" t="s">
        <v>2035</v>
      </c>
      <c r="F226" s="150" t="s">
        <v>2787</v>
      </c>
      <c r="G226" s="67" t="s">
        <v>2788</v>
      </c>
      <c r="H226" s="159" t="s">
        <v>1647</v>
      </c>
      <c r="I226" s="64" t="s">
        <v>2789</v>
      </c>
      <c r="J226" s="107" t="s">
        <v>1647</v>
      </c>
      <c r="K226" s="65" t="s">
        <v>2790</v>
      </c>
      <c r="L226" s="107" t="s">
        <v>1647</v>
      </c>
      <c r="M226" s="107" t="s">
        <v>1647</v>
      </c>
      <c r="N226" s="107" t="s">
        <v>1660</v>
      </c>
      <c r="O226" s="107" t="s">
        <v>1660</v>
      </c>
      <c r="P226" s="65">
        <v>100000</v>
      </c>
      <c r="Q226" s="101">
        <v>40</v>
      </c>
      <c r="R226" s="65"/>
      <c r="S226" s="65" t="s">
        <v>2791</v>
      </c>
      <c r="T226" s="107" t="s">
        <v>1647</v>
      </c>
      <c r="U226" s="65" t="s">
        <v>1651</v>
      </c>
      <c r="V226" s="6" t="s">
        <v>1810</v>
      </c>
    </row>
    <row r="227" spans="1:22" x14ac:dyDescent="0.3">
      <c r="A227" s="64">
        <v>224</v>
      </c>
      <c r="B227" s="64" t="s">
        <v>2800</v>
      </c>
      <c r="C227" s="65" t="s">
        <v>2801</v>
      </c>
      <c r="D227" s="73" t="s">
        <v>687</v>
      </c>
      <c r="E227" s="65" t="s">
        <v>2802</v>
      </c>
      <c r="F227" s="150" t="s">
        <v>2803</v>
      </c>
      <c r="G227" s="67" t="s">
        <v>2804</v>
      </c>
      <c r="H227" s="159" t="s">
        <v>1647</v>
      </c>
      <c r="I227" s="64" t="s">
        <v>2123</v>
      </c>
      <c r="J227" s="107" t="s">
        <v>1647</v>
      </c>
      <c r="K227" s="65" t="s">
        <v>2805</v>
      </c>
      <c r="L227" s="107" t="s">
        <v>1647</v>
      </c>
      <c r="M227" s="107" t="s">
        <v>1647</v>
      </c>
      <c r="N227" s="107" t="s">
        <v>1660</v>
      </c>
      <c r="O227" s="107" t="s">
        <v>1647</v>
      </c>
      <c r="P227" s="65">
        <v>400</v>
      </c>
      <c r="Q227" s="101">
        <v>26</v>
      </c>
      <c r="R227" s="65"/>
      <c r="S227" s="65" t="s">
        <v>2806</v>
      </c>
      <c r="T227" s="107" t="s">
        <v>1647</v>
      </c>
      <c r="U227" s="65" t="s">
        <v>1651</v>
      </c>
      <c r="V227" s="6" t="s">
        <v>1810</v>
      </c>
    </row>
    <row r="228" spans="1:22" ht="31.2" x14ac:dyDescent="0.3">
      <c r="A228" s="64">
        <v>225</v>
      </c>
      <c r="B228" s="64" t="s">
        <v>2807</v>
      </c>
      <c r="C228" s="183" t="s">
        <v>2808</v>
      </c>
      <c r="D228" s="73" t="s">
        <v>687</v>
      </c>
      <c r="E228" s="65" t="s">
        <v>881</v>
      </c>
      <c r="F228" s="151" t="s">
        <v>2809</v>
      </c>
      <c r="G228" s="105" t="s">
        <v>2810</v>
      </c>
      <c r="H228" s="159" t="s">
        <v>1647</v>
      </c>
      <c r="I228" s="64" t="s">
        <v>2811</v>
      </c>
      <c r="J228" s="107" t="s">
        <v>1647</v>
      </c>
      <c r="K228" s="65" t="s">
        <v>2812</v>
      </c>
      <c r="L228" s="107" t="s">
        <v>1647</v>
      </c>
      <c r="M228" s="107" t="s">
        <v>1647</v>
      </c>
      <c r="N228" s="107" t="s">
        <v>1647</v>
      </c>
      <c r="O228" s="107" t="s">
        <v>1660</v>
      </c>
      <c r="P228" s="65">
        <v>10000</v>
      </c>
      <c r="Q228" s="101">
        <v>28</v>
      </c>
      <c r="R228" s="65"/>
      <c r="S228" s="65">
        <v>1044</v>
      </c>
      <c r="T228" s="107" t="s">
        <v>1647</v>
      </c>
      <c r="U228" s="65" t="s">
        <v>1651</v>
      </c>
      <c r="V228" s="6" t="s">
        <v>1810</v>
      </c>
    </row>
    <row r="229" spans="1:22" ht="124.8" x14ac:dyDescent="0.3">
      <c r="A229" s="64">
        <v>226</v>
      </c>
      <c r="B229" s="64" t="s">
        <v>2813</v>
      </c>
      <c r="C229" s="65" t="s">
        <v>2814</v>
      </c>
      <c r="D229" s="73" t="s">
        <v>687</v>
      </c>
      <c r="E229" s="65" t="s">
        <v>881</v>
      </c>
      <c r="F229" s="64" t="s">
        <v>2815</v>
      </c>
      <c r="G229" s="105" t="s">
        <v>2816</v>
      </c>
      <c r="H229" s="106" t="s">
        <v>1647</v>
      </c>
      <c r="I229" s="64" t="s">
        <v>2817</v>
      </c>
      <c r="J229" s="107" t="s">
        <v>1647</v>
      </c>
      <c r="K229" s="65" t="s">
        <v>2818</v>
      </c>
      <c r="L229" s="79" t="s">
        <v>1647</v>
      </c>
      <c r="M229" s="79" t="s">
        <v>1647</v>
      </c>
      <c r="N229" s="79" t="s">
        <v>1647</v>
      </c>
      <c r="O229" s="79" t="s">
        <v>1647</v>
      </c>
      <c r="P229" s="65">
        <v>40000</v>
      </c>
      <c r="Q229" s="101">
        <v>4</v>
      </c>
      <c r="R229" s="65"/>
      <c r="S229" s="65">
        <v>18956</v>
      </c>
      <c r="T229" s="79" t="s">
        <v>1647</v>
      </c>
      <c r="U229" s="65" t="s">
        <v>1651</v>
      </c>
      <c r="V229" s="6" t="s">
        <v>874</v>
      </c>
    </row>
    <row r="230" spans="1:22" ht="187.2" x14ac:dyDescent="0.3">
      <c r="A230" s="64">
        <v>227</v>
      </c>
      <c r="B230" s="155" t="s">
        <v>2833</v>
      </c>
      <c r="C230" s="109" t="s">
        <v>2834</v>
      </c>
      <c r="D230" s="73" t="s">
        <v>687</v>
      </c>
      <c r="E230" s="109" t="s">
        <v>2835</v>
      </c>
      <c r="F230" s="248" t="s">
        <v>2836</v>
      </c>
      <c r="G230" s="108" t="s">
        <v>2837</v>
      </c>
      <c r="H230" s="106" t="s">
        <v>1647</v>
      </c>
      <c r="I230" s="155" t="s">
        <v>2838</v>
      </c>
      <c r="J230" s="107" t="s">
        <v>1647</v>
      </c>
      <c r="K230" s="109" t="s">
        <v>2839</v>
      </c>
      <c r="L230" s="79" t="s">
        <v>1647</v>
      </c>
      <c r="M230" s="79" t="s">
        <v>1647</v>
      </c>
      <c r="N230" s="79" t="s">
        <v>1660</v>
      </c>
      <c r="O230" s="79" t="s">
        <v>1660</v>
      </c>
      <c r="P230" s="109">
        <v>50000</v>
      </c>
      <c r="Q230" s="218">
        <v>60</v>
      </c>
      <c r="R230" s="109"/>
      <c r="S230" s="109" t="s">
        <v>2840</v>
      </c>
      <c r="T230" s="79" t="s">
        <v>1647</v>
      </c>
      <c r="U230" s="65" t="s">
        <v>1651</v>
      </c>
      <c r="V230" s="6" t="s">
        <v>874</v>
      </c>
    </row>
    <row r="231" spans="1:22" ht="46.8" x14ac:dyDescent="0.3">
      <c r="A231" s="64">
        <v>228</v>
      </c>
      <c r="B231" s="73" t="s">
        <v>2841</v>
      </c>
      <c r="C231" s="73" t="s">
        <v>2842</v>
      </c>
      <c r="D231" s="73" t="s">
        <v>687</v>
      </c>
      <c r="E231" s="88" t="s">
        <v>881</v>
      </c>
      <c r="F231" s="161" t="s">
        <v>2843</v>
      </c>
      <c r="G231" s="93" t="s">
        <v>2844</v>
      </c>
      <c r="H231" s="75" t="s">
        <v>1647</v>
      </c>
      <c r="I231" s="73" t="s">
        <v>2845</v>
      </c>
      <c r="J231" s="76" t="s">
        <v>1647</v>
      </c>
      <c r="K231" s="109" t="s">
        <v>2846</v>
      </c>
      <c r="L231" s="73" t="s">
        <v>1647</v>
      </c>
      <c r="M231" s="79" t="s">
        <v>1647</v>
      </c>
      <c r="N231" s="73" t="s">
        <v>1647</v>
      </c>
      <c r="O231" s="73" t="s">
        <v>1647</v>
      </c>
      <c r="P231" s="73">
        <v>20000</v>
      </c>
      <c r="Q231" s="78">
        <v>16</v>
      </c>
      <c r="R231" s="155"/>
      <c r="S231" s="109" t="s">
        <v>2847</v>
      </c>
      <c r="T231" s="91" t="s">
        <v>1647</v>
      </c>
      <c r="U231" s="65" t="s">
        <v>1651</v>
      </c>
      <c r="V231" s="6" t="s">
        <v>874</v>
      </c>
    </row>
    <row r="232" spans="1:22" ht="31.2" x14ac:dyDescent="0.3">
      <c r="A232" s="64">
        <v>229</v>
      </c>
      <c r="B232" s="73" t="s">
        <v>2856</v>
      </c>
      <c r="C232" s="80" t="s">
        <v>2857</v>
      </c>
      <c r="D232" s="73" t="s">
        <v>687</v>
      </c>
      <c r="E232" s="80" t="s">
        <v>1741</v>
      </c>
      <c r="F232" s="89" t="s">
        <v>2858</v>
      </c>
      <c r="G232" s="194" t="s">
        <v>2859</v>
      </c>
      <c r="H232" s="127" t="s">
        <v>1647</v>
      </c>
      <c r="I232" s="73" t="s">
        <v>2860</v>
      </c>
      <c r="J232" s="129" t="s">
        <v>1647</v>
      </c>
      <c r="K232" s="80" t="s">
        <v>2861</v>
      </c>
      <c r="L232" s="130" t="s">
        <v>1647</v>
      </c>
      <c r="M232" s="130" t="s">
        <v>1647</v>
      </c>
      <c r="N232" s="130" t="s">
        <v>1647</v>
      </c>
      <c r="O232" s="130" t="s">
        <v>1647</v>
      </c>
      <c r="P232" s="80">
        <v>8000</v>
      </c>
      <c r="Q232" s="111">
        <v>11</v>
      </c>
      <c r="R232" s="80" t="s">
        <v>2862</v>
      </c>
      <c r="S232" s="130" t="s">
        <v>1647</v>
      </c>
      <c r="T232" s="146" t="s">
        <v>1647</v>
      </c>
      <c r="U232" s="65" t="s">
        <v>1651</v>
      </c>
      <c r="V232" s="6" t="s">
        <v>3082</v>
      </c>
    </row>
    <row r="233" spans="1:22" ht="31.2" x14ac:dyDescent="0.3">
      <c r="A233" s="64">
        <v>230</v>
      </c>
      <c r="B233" s="73" t="s">
        <v>2875</v>
      </c>
      <c r="C233" s="73" t="s">
        <v>2876</v>
      </c>
      <c r="D233" s="73" t="s">
        <v>687</v>
      </c>
      <c r="E233" s="73" t="s">
        <v>1776</v>
      </c>
      <c r="F233" s="92" t="s">
        <v>2877</v>
      </c>
      <c r="G233" s="238" t="s">
        <v>2878</v>
      </c>
      <c r="H233" s="249" t="s">
        <v>1647</v>
      </c>
      <c r="I233" s="73" t="s">
        <v>2879</v>
      </c>
      <c r="J233" s="250" t="s">
        <v>1647</v>
      </c>
      <c r="K233" s="73" t="s">
        <v>2880</v>
      </c>
      <c r="L233" s="73" t="s">
        <v>1647</v>
      </c>
      <c r="M233" s="73" t="s">
        <v>1647</v>
      </c>
      <c r="N233" s="73" t="s">
        <v>1647</v>
      </c>
      <c r="O233" s="73" t="s">
        <v>1647</v>
      </c>
      <c r="P233" s="251">
        <v>10000</v>
      </c>
      <c r="Q233" s="78">
        <v>3</v>
      </c>
      <c r="R233" s="73"/>
      <c r="S233" s="73" t="s">
        <v>2881</v>
      </c>
      <c r="T233" s="88" t="s">
        <v>1647</v>
      </c>
      <c r="U233" s="65" t="s">
        <v>1651</v>
      </c>
      <c r="V233" s="6" t="s">
        <v>3082</v>
      </c>
    </row>
    <row r="234" spans="1:22" ht="409.6" x14ac:dyDescent="0.3">
      <c r="A234" s="64">
        <v>231</v>
      </c>
      <c r="B234" s="73" t="s">
        <v>2890</v>
      </c>
      <c r="C234" s="73" t="s">
        <v>2891</v>
      </c>
      <c r="D234" s="73" t="s">
        <v>687</v>
      </c>
      <c r="E234" s="73" t="s">
        <v>881</v>
      </c>
      <c r="F234" s="92" t="s">
        <v>2892</v>
      </c>
      <c r="G234" s="238" t="s">
        <v>2893</v>
      </c>
      <c r="H234" s="249" t="s">
        <v>1647</v>
      </c>
      <c r="I234" s="73" t="s">
        <v>2894</v>
      </c>
      <c r="J234" s="250" t="s">
        <v>1647</v>
      </c>
      <c r="K234" s="73" t="s">
        <v>2895</v>
      </c>
      <c r="L234" s="88" t="s">
        <v>1647</v>
      </c>
      <c r="M234" s="88" t="s">
        <v>1647</v>
      </c>
      <c r="N234" s="88" t="s">
        <v>1647</v>
      </c>
      <c r="O234" s="88" t="s">
        <v>1647</v>
      </c>
      <c r="P234" s="73">
        <v>50000</v>
      </c>
      <c r="Q234" s="78">
        <v>2</v>
      </c>
      <c r="R234" s="73"/>
      <c r="S234" s="73" t="s">
        <v>2896</v>
      </c>
      <c r="T234" s="88" t="s">
        <v>1647</v>
      </c>
      <c r="U234" s="65" t="s">
        <v>1651</v>
      </c>
      <c r="V234" s="6" t="s">
        <v>3082</v>
      </c>
    </row>
    <row r="235" spans="1:22" ht="109.2" x14ac:dyDescent="0.3">
      <c r="A235" s="64">
        <v>232</v>
      </c>
      <c r="B235" s="73" t="s">
        <v>2897</v>
      </c>
      <c r="C235" s="73" t="s">
        <v>2898</v>
      </c>
      <c r="D235" s="73" t="s">
        <v>687</v>
      </c>
      <c r="E235" s="73" t="s">
        <v>2165</v>
      </c>
      <c r="F235" s="89" t="s">
        <v>2899</v>
      </c>
      <c r="G235" s="238" t="s">
        <v>2900</v>
      </c>
      <c r="H235" s="249" t="s">
        <v>1647</v>
      </c>
      <c r="I235" s="73" t="s">
        <v>2901</v>
      </c>
      <c r="J235" s="250" t="s">
        <v>1647</v>
      </c>
      <c r="K235" s="73" t="s">
        <v>2902</v>
      </c>
      <c r="L235" s="88" t="s">
        <v>1647</v>
      </c>
      <c r="M235" s="88" t="s">
        <v>1647</v>
      </c>
      <c r="N235" s="88" t="s">
        <v>1647</v>
      </c>
      <c r="O235" s="88" t="s">
        <v>1647</v>
      </c>
      <c r="P235" s="73">
        <v>40000</v>
      </c>
      <c r="Q235" s="78">
        <v>12</v>
      </c>
      <c r="R235" s="73"/>
      <c r="S235" s="73" t="s">
        <v>2903</v>
      </c>
      <c r="T235" s="88" t="s">
        <v>1647</v>
      </c>
      <c r="U235" s="65" t="s">
        <v>1651</v>
      </c>
      <c r="V235" s="6" t="s">
        <v>3082</v>
      </c>
    </row>
    <row r="236" spans="1:22" ht="78" x14ac:dyDescent="0.3">
      <c r="A236" s="64">
        <v>233</v>
      </c>
      <c r="B236" s="73" t="s">
        <v>2904</v>
      </c>
      <c r="C236" s="73" t="s">
        <v>2905</v>
      </c>
      <c r="D236" s="73" t="s">
        <v>687</v>
      </c>
      <c r="E236" s="73" t="s">
        <v>2165</v>
      </c>
      <c r="F236" s="89" t="s">
        <v>2906</v>
      </c>
      <c r="G236" s="252" t="s">
        <v>2907</v>
      </c>
      <c r="H236" s="249" t="s">
        <v>1647</v>
      </c>
      <c r="I236" s="73" t="s">
        <v>2908</v>
      </c>
      <c r="J236" s="250" t="s">
        <v>1647</v>
      </c>
      <c r="K236" s="73" t="s">
        <v>2909</v>
      </c>
      <c r="L236" s="88" t="s">
        <v>1647</v>
      </c>
      <c r="M236" s="88" t="s">
        <v>1647</v>
      </c>
      <c r="N236" s="88" t="s">
        <v>1647</v>
      </c>
      <c r="O236" s="88" t="s">
        <v>1647</v>
      </c>
      <c r="P236" s="73">
        <v>28800</v>
      </c>
      <c r="Q236" s="78">
        <v>8</v>
      </c>
      <c r="R236" s="73"/>
      <c r="S236" s="73" t="s">
        <v>2910</v>
      </c>
      <c r="T236" s="88" t="s">
        <v>1647</v>
      </c>
      <c r="U236" s="65" t="s">
        <v>1651</v>
      </c>
      <c r="V236" s="6" t="s">
        <v>3082</v>
      </c>
    </row>
    <row r="237" spans="1:22" ht="109.2" x14ac:dyDescent="0.3">
      <c r="A237" s="64">
        <v>234</v>
      </c>
      <c r="B237" s="73" t="s">
        <v>2911</v>
      </c>
      <c r="C237" s="73" t="s">
        <v>2912</v>
      </c>
      <c r="D237" s="73" t="s">
        <v>687</v>
      </c>
      <c r="E237" s="88" t="s">
        <v>2165</v>
      </c>
      <c r="F237" s="89" t="s">
        <v>2913</v>
      </c>
      <c r="G237" s="238" t="s">
        <v>2914</v>
      </c>
      <c r="H237" s="249" t="s">
        <v>1647</v>
      </c>
      <c r="I237" s="73" t="s">
        <v>2915</v>
      </c>
      <c r="J237" s="250" t="s">
        <v>1647</v>
      </c>
      <c r="K237" s="73" t="s">
        <v>2916</v>
      </c>
      <c r="L237" s="88" t="s">
        <v>1647</v>
      </c>
      <c r="M237" s="88" t="s">
        <v>1647</v>
      </c>
      <c r="N237" s="88" t="s">
        <v>1647</v>
      </c>
      <c r="O237" s="88" t="s">
        <v>1647</v>
      </c>
      <c r="P237" s="73">
        <v>20000</v>
      </c>
      <c r="Q237" s="78">
        <v>3</v>
      </c>
      <c r="R237" s="73"/>
      <c r="S237" s="73">
        <v>89658</v>
      </c>
      <c r="T237" s="88" t="s">
        <v>1647</v>
      </c>
      <c r="U237" s="65" t="s">
        <v>1651</v>
      </c>
      <c r="V237" s="6" t="s">
        <v>3082</v>
      </c>
    </row>
    <row r="238" spans="1:22" ht="93.6" x14ac:dyDescent="0.3">
      <c r="A238" s="64">
        <v>235</v>
      </c>
      <c r="B238" s="73" t="s">
        <v>2917</v>
      </c>
      <c r="C238" s="73" t="s">
        <v>2918</v>
      </c>
      <c r="D238" s="73" t="s">
        <v>687</v>
      </c>
      <c r="E238" s="73" t="s">
        <v>2165</v>
      </c>
      <c r="F238" s="92" t="s">
        <v>2919</v>
      </c>
      <c r="G238" s="238" t="s">
        <v>2920</v>
      </c>
      <c r="H238" s="249" t="s">
        <v>1647</v>
      </c>
      <c r="I238" s="73" t="s">
        <v>2921</v>
      </c>
      <c r="J238" s="250" t="s">
        <v>1647</v>
      </c>
      <c r="K238" s="73" t="s">
        <v>2922</v>
      </c>
      <c r="L238" s="88" t="s">
        <v>1647</v>
      </c>
      <c r="M238" s="88" t="s">
        <v>1647</v>
      </c>
      <c r="N238" s="88" t="s">
        <v>1647</v>
      </c>
      <c r="O238" s="88" t="s">
        <v>1647</v>
      </c>
      <c r="P238" s="73">
        <v>2000</v>
      </c>
      <c r="Q238" s="78">
        <v>3</v>
      </c>
      <c r="R238" s="73"/>
      <c r="S238" s="73">
        <v>28599</v>
      </c>
      <c r="T238" s="88" t="s">
        <v>1647</v>
      </c>
      <c r="U238" s="65" t="s">
        <v>1651</v>
      </c>
      <c r="V238" s="6" t="s">
        <v>3082</v>
      </c>
    </row>
    <row r="239" spans="1:22" ht="124.8" x14ac:dyDescent="0.3">
      <c r="A239" s="64">
        <v>236</v>
      </c>
      <c r="B239" s="73" t="s">
        <v>2923</v>
      </c>
      <c r="C239" s="73" t="s">
        <v>2924</v>
      </c>
      <c r="D239" s="73" t="s">
        <v>687</v>
      </c>
      <c r="E239" s="73" t="s">
        <v>881</v>
      </c>
      <c r="F239" s="89" t="s">
        <v>2925</v>
      </c>
      <c r="G239" s="238" t="s">
        <v>2926</v>
      </c>
      <c r="H239" s="249" t="s">
        <v>1647</v>
      </c>
      <c r="I239" s="73" t="s">
        <v>2927</v>
      </c>
      <c r="J239" s="250" t="s">
        <v>1647</v>
      </c>
      <c r="K239" s="73" t="s">
        <v>2928</v>
      </c>
      <c r="L239" s="88" t="s">
        <v>1647</v>
      </c>
      <c r="M239" s="88" t="s">
        <v>1647</v>
      </c>
      <c r="N239" s="88" t="s">
        <v>1647</v>
      </c>
      <c r="O239" s="88" t="s">
        <v>1647</v>
      </c>
      <c r="P239" s="73">
        <v>4000</v>
      </c>
      <c r="Q239" s="78">
        <v>6</v>
      </c>
      <c r="R239" s="73"/>
      <c r="S239" s="73">
        <v>87284</v>
      </c>
      <c r="T239" s="88" t="s">
        <v>1647</v>
      </c>
      <c r="U239" s="65" t="s">
        <v>1651</v>
      </c>
      <c r="V239" s="6" t="s">
        <v>3082</v>
      </c>
    </row>
    <row r="240" spans="1:22" ht="31.2" x14ac:dyDescent="0.3">
      <c r="A240" s="64">
        <v>237</v>
      </c>
      <c r="B240" s="253" t="s">
        <v>2929</v>
      </c>
      <c r="C240" s="254" t="s">
        <v>2930</v>
      </c>
      <c r="D240" s="73" t="s">
        <v>687</v>
      </c>
      <c r="E240" s="253" t="s">
        <v>881</v>
      </c>
      <c r="F240" s="255" t="s">
        <v>2931</v>
      </c>
      <c r="G240" s="256" t="s">
        <v>2932</v>
      </c>
      <c r="H240" s="249" t="s">
        <v>1647</v>
      </c>
      <c r="I240" s="88" t="s">
        <v>2933</v>
      </c>
      <c r="J240" s="250" t="s">
        <v>1647</v>
      </c>
      <c r="K240" s="253" t="s">
        <v>2934</v>
      </c>
      <c r="L240" s="88" t="s">
        <v>1647</v>
      </c>
      <c r="M240" s="88" t="s">
        <v>1647</v>
      </c>
      <c r="N240" s="88" t="s">
        <v>1647</v>
      </c>
      <c r="O240" s="88" t="s">
        <v>1647</v>
      </c>
      <c r="P240" s="253">
        <v>1000000</v>
      </c>
      <c r="Q240" s="257">
        <v>16</v>
      </c>
      <c r="R240" s="253"/>
      <c r="S240" s="253" t="s">
        <v>2935</v>
      </c>
      <c r="T240" s="88" t="s">
        <v>1647</v>
      </c>
      <c r="U240" s="65" t="s">
        <v>1651</v>
      </c>
      <c r="V240" s="6" t="s">
        <v>3082</v>
      </c>
    </row>
    <row r="241" spans="1:22" ht="31.2" x14ac:dyDescent="0.3">
      <c r="A241" s="64">
        <v>238</v>
      </c>
      <c r="B241" s="64" t="s">
        <v>2348</v>
      </c>
      <c r="C241" s="65" t="s">
        <v>2349</v>
      </c>
      <c r="D241" s="73" t="s">
        <v>687</v>
      </c>
      <c r="E241" s="137" t="s">
        <v>2049</v>
      </c>
      <c r="F241" s="258" t="s">
        <v>2350</v>
      </c>
      <c r="G241" s="105" t="s">
        <v>2351</v>
      </c>
      <c r="H241" s="114" t="s">
        <v>1647</v>
      </c>
      <c r="I241" s="64" t="s">
        <v>2352</v>
      </c>
      <c r="J241" s="72" t="s">
        <v>1647</v>
      </c>
      <c r="K241" s="65" t="s">
        <v>2364</v>
      </c>
      <c r="L241" s="87" t="s">
        <v>1647</v>
      </c>
      <c r="M241" s="87" t="s">
        <v>1647</v>
      </c>
      <c r="N241" s="87" t="s">
        <v>1647</v>
      </c>
      <c r="O241" s="87" t="s">
        <v>1647</v>
      </c>
      <c r="P241" s="65">
        <v>10000</v>
      </c>
      <c r="Q241" s="101">
        <v>8</v>
      </c>
      <c r="R241" s="65"/>
      <c r="S241" s="65" t="s">
        <v>2974</v>
      </c>
      <c r="T241" s="87" t="s">
        <v>1647</v>
      </c>
      <c r="U241" s="65" t="s">
        <v>1651</v>
      </c>
      <c r="V241" s="6" t="s">
        <v>3082</v>
      </c>
    </row>
    <row r="242" spans="1:22" ht="78" x14ac:dyDescent="0.3">
      <c r="A242" s="64">
        <v>239</v>
      </c>
      <c r="B242" s="64" t="s">
        <v>2996</v>
      </c>
      <c r="C242" s="65" t="s">
        <v>2997</v>
      </c>
      <c r="D242" s="73" t="s">
        <v>687</v>
      </c>
      <c r="E242" s="65" t="s">
        <v>1882</v>
      </c>
      <c r="F242" s="121" t="s">
        <v>2998</v>
      </c>
      <c r="G242" s="105" t="s">
        <v>2999</v>
      </c>
      <c r="H242" s="114" t="s">
        <v>1647</v>
      </c>
      <c r="I242" s="64" t="s">
        <v>3000</v>
      </c>
      <c r="J242" s="72" t="s">
        <v>1647</v>
      </c>
      <c r="K242" s="65" t="s">
        <v>3001</v>
      </c>
      <c r="L242" s="87" t="s">
        <v>1647</v>
      </c>
      <c r="M242" s="87" t="s">
        <v>1647</v>
      </c>
      <c r="N242" s="87" t="s">
        <v>1647</v>
      </c>
      <c r="O242" s="87" t="s">
        <v>1647</v>
      </c>
      <c r="P242" s="65">
        <v>10000</v>
      </c>
      <c r="Q242" s="101">
        <v>8</v>
      </c>
      <c r="R242" s="65"/>
      <c r="S242" s="65" t="s">
        <v>3002</v>
      </c>
      <c r="T242" s="87" t="s">
        <v>1647</v>
      </c>
      <c r="U242" s="65" t="s">
        <v>1651</v>
      </c>
      <c r="V242" s="6" t="s">
        <v>3082</v>
      </c>
    </row>
    <row r="243" spans="1:22" ht="46.8" x14ac:dyDescent="0.3">
      <c r="A243" s="64">
        <v>240</v>
      </c>
      <c r="B243" s="64" t="s">
        <v>3003</v>
      </c>
      <c r="C243" s="65" t="s">
        <v>3004</v>
      </c>
      <c r="D243" s="73" t="s">
        <v>687</v>
      </c>
      <c r="E243" s="65" t="s">
        <v>1882</v>
      </c>
      <c r="F243" s="121" t="s">
        <v>3005</v>
      </c>
      <c r="G243" s="105" t="s">
        <v>3006</v>
      </c>
      <c r="H243" s="114" t="s">
        <v>1647</v>
      </c>
      <c r="I243" s="64" t="s">
        <v>3007</v>
      </c>
      <c r="J243" s="72" t="s">
        <v>1647</v>
      </c>
      <c r="K243" s="65" t="s">
        <v>3008</v>
      </c>
      <c r="L243" s="87" t="s">
        <v>1647</v>
      </c>
      <c r="M243" s="87" t="s">
        <v>1647</v>
      </c>
      <c r="N243" s="87" t="s">
        <v>1647</v>
      </c>
      <c r="O243" s="87" t="s">
        <v>1647</v>
      </c>
      <c r="P243" s="65">
        <v>6000</v>
      </c>
      <c r="Q243" s="101">
        <v>5</v>
      </c>
      <c r="R243" s="65"/>
      <c r="S243" s="65" t="s">
        <v>3009</v>
      </c>
      <c r="T243" s="87" t="s">
        <v>1647</v>
      </c>
      <c r="U243" s="65" t="s">
        <v>1651</v>
      </c>
      <c r="V243" s="6" t="s">
        <v>3082</v>
      </c>
    </row>
    <row r="244" spans="1:22" ht="62.4" x14ac:dyDescent="0.3">
      <c r="A244" s="64">
        <v>241</v>
      </c>
      <c r="B244" s="64" t="s">
        <v>3018</v>
      </c>
      <c r="C244" s="64" t="s">
        <v>3019</v>
      </c>
      <c r="D244" s="73" t="s">
        <v>687</v>
      </c>
      <c r="E244" s="64" t="s">
        <v>1882</v>
      </c>
      <c r="F244" s="139" t="s">
        <v>3020</v>
      </c>
      <c r="G244" s="116" t="s">
        <v>3021</v>
      </c>
      <c r="H244" s="86" t="s">
        <v>1647</v>
      </c>
      <c r="I244" s="64" t="s">
        <v>3022</v>
      </c>
      <c r="J244" s="69" t="s">
        <v>1647</v>
      </c>
      <c r="K244" s="64" t="s">
        <v>3023</v>
      </c>
      <c r="L244" s="64" t="s">
        <v>1647</v>
      </c>
      <c r="M244" s="64" t="s">
        <v>1647</v>
      </c>
      <c r="N244" s="64" t="s">
        <v>1647</v>
      </c>
      <c r="O244" s="64" t="s">
        <v>1647</v>
      </c>
      <c r="P244" s="64">
        <v>4000</v>
      </c>
      <c r="Q244" s="71">
        <v>6</v>
      </c>
      <c r="R244" s="65"/>
      <c r="S244" s="65" t="s">
        <v>3024</v>
      </c>
      <c r="T244" s="87" t="s">
        <v>1647</v>
      </c>
      <c r="U244" s="65" t="s">
        <v>1651</v>
      </c>
      <c r="V244" s="6" t="s">
        <v>3082</v>
      </c>
    </row>
    <row r="245" spans="1:22" ht="31.2" x14ac:dyDescent="0.3">
      <c r="A245" s="64">
        <v>242</v>
      </c>
      <c r="B245" s="64" t="s">
        <v>3040</v>
      </c>
      <c r="C245" s="65" t="s">
        <v>3041</v>
      </c>
      <c r="D245" s="73" t="s">
        <v>687</v>
      </c>
      <c r="E245" s="65" t="s">
        <v>1882</v>
      </c>
      <c r="F245" s="113" t="s">
        <v>3042</v>
      </c>
      <c r="G245" s="116" t="s">
        <v>3043</v>
      </c>
      <c r="H245" s="114" t="s">
        <v>1647</v>
      </c>
      <c r="I245" s="137" t="s">
        <v>3044</v>
      </c>
      <c r="J245" s="72" t="s">
        <v>1647</v>
      </c>
      <c r="K245" s="65" t="s">
        <v>3045</v>
      </c>
      <c r="L245" s="87" t="s">
        <v>1647</v>
      </c>
      <c r="M245" s="87" t="s">
        <v>1647</v>
      </c>
      <c r="N245" s="87" t="s">
        <v>1647</v>
      </c>
      <c r="O245" s="87" t="s">
        <v>1647</v>
      </c>
      <c r="P245" s="65" t="s">
        <v>3046</v>
      </c>
      <c r="Q245" s="101">
        <v>5</v>
      </c>
      <c r="R245" s="65"/>
      <c r="S245" s="65" t="s">
        <v>3047</v>
      </c>
      <c r="T245" s="87" t="s">
        <v>1647</v>
      </c>
      <c r="U245" s="65" t="s">
        <v>1651</v>
      </c>
      <c r="V245" s="6" t="s">
        <v>3082</v>
      </c>
    </row>
    <row r="246" spans="1:22" ht="31.2" x14ac:dyDescent="0.3">
      <c r="A246" s="64">
        <v>243</v>
      </c>
      <c r="B246" s="132" t="s">
        <v>3057</v>
      </c>
      <c r="C246" s="65" t="s">
        <v>3058</v>
      </c>
      <c r="D246" s="73" t="s">
        <v>687</v>
      </c>
      <c r="E246" s="65" t="s">
        <v>2057</v>
      </c>
      <c r="F246" s="66" t="s">
        <v>3059</v>
      </c>
      <c r="G246" s="105" t="s">
        <v>3060</v>
      </c>
      <c r="H246" s="114" t="s">
        <v>1647</v>
      </c>
      <c r="I246" s="64" t="s">
        <v>3061</v>
      </c>
      <c r="J246" s="72" t="s">
        <v>1647</v>
      </c>
      <c r="K246" s="65" t="s">
        <v>3062</v>
      </c>
      <c r="L246" s="87" t="s">
        <v>1647</v>
      </c>
      <c r="M246" s="87" t="s">
        <v>1647</v>
      </c>
      <c r="N246" s="87" t="s">
        <v>1647</v>
      </c>
      <c r="O246" s="87" t="s">
        <v>1647</v>
      </c>
      <c r="P246" s="65">
        <v>12000</v>
      </c>
      <c r="Q246" s="101">
        <v>8</v>
      </c>
      <c r="R246" s="65"/>
      <c r="S246" s="65" t="s">
        <v>3063</v>
      </c>
      <c r="T246" s="87" t="s">
        <v>1647</v>
      </c>
      <c r="U246" s="65" t="s">
        <v>1651</v>
      </c>
      <c r="V246" s="6" t="s">
        <v>3082</v>
      </c>
    </row>
    <row r="247" spans="1:22" ht="62.4" x14ac:dyDescent="0.3">
      <c r="A247" s="64">
        <v>244</v>
      </c>
      <c r="B247" s="64" t="s">
        <v>2319</v>
      </c>
      <c r="C247" s="64" t="s">
        <v>2320</v>
      </c>
      <c r="D247" s="73" t="s">
        <v>687</v>
      </c>
      <c r="E247" s="64" t="s">
        <v>2035</v>
      </c>
      <c r="F247" s="113" t="s">
        <v>2321</v>
      </c>
      <c r="G247" s="116" t="s">
        <v>2322</v>
      </c>
      <c r="H247" s="86" t="s">
        <v>1647</v>
      </c>
      <c r="I247" s="64" t="s">
        <v>3071</v>
      </c>
      <c r="J247" s="69" t="s">
        <v>1647</v>
      </c>
      <c r="K247" s="64" t="s">
        <v>3072</v>
      </c>
      <c r="L247" s="64" t="s">
        <v>1647</v>
      </c>
      <c r="M247" s="64" t="s">
        <v>1647</v>
      </c>
      <c r="N247" s="64" t="s">
        <v>1647</v>
      </c>
      <c r="O247" s="64" t="s">
        <v>1647</v>
      </c>
      <c r="P247" s="64">
        <v>480</v>
      </c>
      <c r="Q247" s="71">
        <v>1</v>
      </c>
      <c r="R247" s="65"/>
      <c r="S247" s="65" t="s">
        <v>3073</v>
      </c>
      <c r="T247" s="87" t="s">
        <v>1660</v>
      </c>
      <c r="U247" s="65" t="s">
        <v>1651</v>
      </c>
      <c r="V247" s="6" t="s">
        <v>3082</v>
      </c>
    </row>
    <row r="248" spans="1:22" ht="93.6" x14ac:dyDescent="0.3">
      <c r="A248" s="64">
        <v>245</v>
      </c>
      <c r="B248" s="64" t="s">
        <v>3137</v>
      </c>
      <c r="C248" s="65" t="s">
        <v>3138</v>
      </c>
      <c r="D248" s="73" t="s">
        <v>687</v>
      </c>
      <c r="E248" s="65" t="s">
        <v>3139</v>
      </c>
      <c r="F248" s="96" t="s">
        <v>3140</v>
      </c>
      <c r="G248" s="64" t="s">
        <v>3141</v>
      </c>
      <c r="H248" s="68" t="s">
        <v>1647</v>
      </c>
      <c r="I248" s="64" t="s">
        <v>3142</v>
      </c>
      <c r="J248" s="69" t="s">
        <v>3143</v>
      </c>
      <c r="K248" s="65" t="s">
        <v>3144</v>
      </c>
      <c r="L248" s="64" t="s">
        <v>3145</v>
      </c>
      <c r="M248" s="64" t="s">
        <v>1647</v>
      </c>
      <c r="N248" s="64" t="s">
        <v>1647</v>
      </c>
      <c r="O248" s="64" t="s">
        <v>1647</v>
      </c>
      <c r="P248" s="64">
        <v>40000</v>
      </c>
      <c r="Q248" s="101">
        <v>4</v>
      </c>
      <c r="R248" s="65"/>
      <c r="S248" s="65" t="s">
        <v>3146</v>
      </c>
      <c r="T248" s="87" t="s">
        <v>1660</v>
      </c>
      <c r="U248" s="65" t="s">
        <v>1651</v>
      </c>
      <c r="V248" s="6" t="s">
        <v>3082</v>
      </c>
    </row>
    <row r="249" spans="1:22" ht="31.2" x14ac:dyDescent="0.3">
      <c r="A249" s="64">
        <v>246</v>
      </c>
      <c r="B249" s="64" t="s">
        <v>3147</v>
      </c>
      <c r="C249" s="65" t="s">
        <v>3148</v>
      </c>
      <c r="D249" s="73" t="s">
        <v>687</v>
      </c>
      <c r="E249" s="65" t="s">
        <v>3149</v>
      </c>
      <c r="F249" s="96" t="s">
        <v>3150</v>
      </c>
      <c r="G249" s="132" t="s">
        <v>3151</v>
      </c>
      <c r="H249" s="68" t="s">
        <v>1647</v>
      </c>
      <c r="I249" s="64" t="s">
        <v>3152</v>
      </c>
      <c r="J249" s="69" t="s">
        <v>3153</v>
      </c>
      <c r="K249" s="65" t="s">
        <v>3154</v>
      </c>
      <c r="L249" s="64" t="s">
        <v>1647</v>
      </c>
      <c r="M249" s="64" t="s">
        <v>1647</v>
      </c>
      <c r="N249" s="64" t="s">
        <v>1647</v>
      </c>
      <c r="O249" s="64" t="s">
        <v>1647</v>
      </c>
      <c r="P249" s="64">
        <v>30000</v>
      </c>
      <c r="Q249" s="101">
        <v>15</v>
      </c>
      <c r="R249" s="65"/>
      <c r="S249" s="65" t="s">
        <v>3155</v>
      </c>
      <c r="T249" s="87" t="s">
        <v>1660</v>
      </c>
      <c r="U249" s="65" t="s">
        <v>1651</v>
      </c>
      <c r="V249" s="6" t="s">
        <v>3082</v>
      </c>
    </row>
    <row r="250" spans="1:22" ht="46.8" x14ac:dyDescent="0.3">
      <c r="A250" s="64">
        <v>247</v>
      </c>
      <c r="B250" s="155" t="s">
        <v>3377</v>
      </c>
      <c r="C250" s="109" t="s">
        <v>3378</v>
      </c>
      <c r="D250" s="73" t="s">
        <v>687</v>
      </c>
      <c r="E250" s="109" t="s">
        <v>1741</v>
      </c>
      <c r="F250" s="155" t="s">
        <v>3379</v>
      </c>
      <c r="G250" s="108" t="s">
        <v>3380</v>
      </c>
      <c r="H250" s="106" t="s">
        <v>1647</v>
      </c>
      <c r="I250" s="155" t="s">
        <v>3381</v>
      </c>
      <c r="J250" s="107" t="s">
        <v>1647</v>
      </c>
      <c r="K250" s="259" t="s">
        <v>3382</v>
      </c>
      <c r="L250" s="79" t="s">
        <v>1647</v>
      </c>
      <c r="M250" s="79" t="s">
        <v>1647</v>
      </c>
      <c r="N250" s="79" t="s">
        <v>1647</v>
      </c>
      <c r="O250" s="79" t="s">
        <v>1647</v>
      </c>
      <c r="P250" s="109">
        <v>12000</v>
      </c>
      <c r="Q250" s="218">
        <v>4</v>
      </c>
      <c r="R250" s="109"/>
      <c r="S250" s="109"/>
      <c r="T250" s="79" t="s">
        <v>1647</v>
      </c>
      <c r="U250" s="65" t="s">
        <v>1651</v>
      </c>
      <c r="V250" s="6" t="s">
        <v>3082</v>
      </c>
    </row>
    <row r="251" spans="1:22" ht="46.8" x14ac:dyDescent="0.3">
      <c r="A251" s="64">
        <v>248</v>
      </c>
      <c r="B251" s="65" t="s">
        <v>3405</v>
      </c>
      <c r="C251" s="65" t="s">
        <v>3406</v>
      </c>
      <c r="D251" s="73" t="s">
        <v>687</v>
      </c>
      <c r="E251" s="65" t="s">
        <v>2057</v>
      </c>
      <c r="F251" s="150" t="s">
        <v>3407</v>
      </c>
      <c r="G251" s="105" t="s">
        <v>3408</v>
      </c>
      <c r="H251" s="114" t="s">
        <v>1647</v>
      </c>
      <c r="I251" s="64" t="s">
        <v>3409</v>
      </c>
      <c r="J251" s="72" t="s">
        <v>1647</v>
      </c>
      <c r="K251" s="65" t="s">
        <v>3410</v>
      </c>
      <c r="L251" s="87" t="s">
        <v>1647</v>
      </c>
      <c r="M251" s="87" t="s">
        <v>1647</v>
      </c>
      <c r="N251" s="87" t="s">
        <v>1647</v>
      </c>
      <c r="O251" s="87" t="s">
        <v>1647</v>
      </c>
      <c r="P251" s="205">
        <v>200000</v>
      </c>
      <c r="Q251" s="101">
        <v>50</v>
      </c>
      <c r="R251" s="65"/>
      <c r="S251" s="65" t="s">
        <v>3411</v>
      </c>
      <c r="T251" s="87" t="s">
        <v>1647</v>
      </c>
      <c r="U251" s="65" t="s">
        <v>1651</v>
      </c>
      <c r="V251" s="6" t="s">
        <v>3082</v>
      </c>
    </row>
    <row r="252" spans="1:22" ht="124.8" x14ac:dyDescent="0.3">
      <c r="A252" s="64">
        <v>249</v>
      </c>
      <c r="B252" s="64" t="s">
        <v>3412</v>
      </c>
      <c r="C252" s="65" t="s">
        <v>3413</v>
      </c>
      <c r="D252" s="73" t="s">
        <v>687</v>
      </c>
      <c r="E252" s="65" t="s">
        <v>1882</v>
      </c>
      <c r="F252" s="66" t="s">
        <v>3414</v>
      </c>
      <c r="G252" s="105" t="s">
        <v>3415</v>
      </c>
      <c r="H252" s="114" t="s">
        <v>1647</v>
      </c>
      <c r="I252" s="64" t="s">
        <v>3416</v>
      </c>
      <c r="J252" s="72" t="s">
        <v>1647</v>
      </c>
      <c r="K252" s="65" t="s">
        <v>3417</v>
      </c>
      <c r="L252" s="87" t="s">
        <v>1647</v>
      </c>
      <c r="M252" s="87" t="s">
        <v>1647</v>
      </c>
      <c r="N252" s="87" t="s">
        <v>1647</v>
      </c>
      <c r="O252" s="87" t="s">
        <v>1647</v>
      </c>
      <c r="P252" s="65">
        <v>2000</v>
      </c>
      <c r="Q252" s="101">
        <v>3</v>
      </c>
      <c r="R252" s="65"/>
      <c r="S252" s="65" t="s">
        <v>3418</v>
      </c>
      <c r="T252" s="87" t="s">
        <v>1647</v>
      </c>
      <c r="U252" s="65" t="s">
        <v>1651</v>
      </c>
      <c r="V252" s="6" t="s">
        <v>3082</v>
      </c>
    </row>
    <row r="253" spans="1:22" ht="62.4" x14ac:dyDescent="0.3">
      <c r="A253" s="64">
        <v>250</v>
      </c>
      <c r="B253" s="65" t="s">
        <v>3426</v>
      </c>
      <c r="C253" s="65" t="s">
        <v>3427</v>
      </c>
      <c r="D253" s="73" t="s">
        <v>687</v>
      </c>
      <c r="E253" s="65" t="s">
        <v>1882</v>
      </c>
      <c r="F253" s="66" t="s">
        <v>3428</v>
      </c>
      <c r="G253" s="105" t="s">
        <v>3429</v>
      </c>
      <c r="H253" s="114" t="s">
        <v>1647</v>
      </c>
      <c r="I253" s="64" t="s">
        <v>3430</v>
      </c>
      <c r="J253" s="72" t="s">
        <v>1647</v>
      </c>
      <c r="K253" s="65" t="s">
        <v>3431</v>
      </c>
      <c r="L253" s="87" t="s">
        <v>1647</v>
      </c>
      <c r="M253" s="87" t="s">
        <v>1647</v>
      </c>
      <c r="N253" s="87" t="s">
        <v>1647</v>
      </c>
      <c r="O253" s="87" t="s">
        <v>1647</v>
      </c>
      <c r="P253" s="65">
        <v>10000</v>
      </c>
      <c r="Q253" s="101">
        <v>4</v>
      </c>
      <c r="R253" s="65"/>
      <c r="S253" s="65" t="s">
        <v>3432</v>
      </c>
      <c r="T253" s="87" t="s">
        <v>1647</v>
      </c>
      <c r="U253" s="65" t="s">
        <v>1651</v>
      </c>
      <c r="V253" s="6" t="s">
        <v>3082</v>
      </c>
    </row>
    <row r="254" spans="1:22" x14ac:dyDescent="0.3">
      <c r="A254" s="64">
        <v>251</v>
      </c>
      <c r="B254" s="65" t="s">
        <v>3528</v>
      </c>
      <c r="C254" s="65" t="s">
        <v>3529</v>
      </c>
      <c r="D254" s="73" t="s">
        <v>687</v>
      </c>
      <c r="E254" s="65" t="s">
        <v>881</v>
      </c>
      <c r="F254" s="96" t="s">
        <v>3530</v>
      </c>
      <c r="G254" s="105" t="s">
        <v>3531</v>
      </c>
      <c r="H254" s="114" t="s">
        <v>1647</v>
      </c>
      <c r="I254" s="64" t="s">
        <v>3532</v>
      </c>
      <c r="J254" s="72" t="s">
        <v>1647</v>
      </c>
      <c r="K254" s="183" t="s">
        <v>3533</v>
      </c>
      <c r="L254" s="87" t="s">
        <v>1647</v>
      </c>
      <c r="M254" s="87" t="s">
        <v>1647</v>
      </c>
      <c r="N254" s="87" t="s">
        <v>1647</v>
      </c>
      <c r="O254" s="87" t="s">
        <v>1647</v>
      </c>
      <c r="P254" s="205">
        <v>50000</v>
      </c>
      <c r="Q254" s="115">
        <v>10</v>
      </c>
      <c r="R254" s="65" t="s">
        <v>3534</v>
      </c>
      <c r="S254" s="87" t="s">
        <v>1647</v>
      </c>
      <c r="T254" s="65" t="s">
        <v>1647</v>
      </c>
      <c r="U254" s="65" t="s">
        <v>1651</v>
      </c>
      <c r="V254" s="6" t="s">
        <v>3082</v>
      </c>
    </row>
    <row r="255" spans="1:22" ht="46.8" x14ac:dyDescent="0.3">
      <c r="A255" s="64">
        <v>252</v>
      </c>
      <c r="B255" s="64" t="s">
        <v>3555</v>
      </c>
      <c r="C255" s="64" t="s">
        <v>3556</v>
      </c>
      <c r="D255" s="73" t="s">
        <v>687</v>
      </c>
      <c r="E255" s="64" t="s">
        <v>1776</v>
      </c>
      <c r="F255" s="150" t="s">
        <v>3557</v>
      </c>
      <c r="G255" s="116" t="s">
        <v>3558</v>
      </c>
      <c r="H255" s="86" t="s">
        <v>1647</v>
      </c>
      <c r="I255" s="64" t="s">
        <v>3559</v>
      </c>
      <c r="J255" s="69" t="s">
        <v>1621</v>
      </c>
      <c r="K255" s="64" t="s">
        <v>3560</v>
      </c>
      <c r="L255" s="64" t="s">
        <v>1647</v>
      </c>
      <c r="M255" s="64" t="s">
        <v>1647</v>
      </c>
      <c r="N255" s="64" t="s">
        <v>1647</v>
      </c>
      <c r="O255" s="64" t="s">
        <v>1647</v>
      </c>
      <c r="P255" s="64">
        <v>2000</v>
      </c>
      <c r="Q255" s="117">
        <v>2</v>
      </c>
      <c r="R255" s="64"/>
      <c r="S255" s="64" t="s">
        <v>3561</v>
      </c>
      <c r="T255" s="118" t="s">
        <v>1647</v>
      </c>
      <c r="U255" s="65" t="s">
        <v>1651</v>
      </c>
      <c r="V255" s="6" t="s">
        <v>3082</v>
      </c>
    </row>
    <row r="256" spans="1:22" ht="31.2" x14ac:dyDescent="0.3">
      <c r="A256" s="64">
        <v>253</v>
      </c>
      <c r="B256" s="64" t="s">
        <v>3562</v>
      </c>
      <c r="C256" s="64" t="s">
        <v>3563</v>
      </c>
      <c r="D256" s="73" t="s">
        <v>687</v>
      </c>
      <c r="E256" s="64" t="s">
        <v>3564</v>
      </c>
      <c r="F256" s="150" t="s">
        <v>3565</v>
      </c>
      <c r="G256" s="64" t="s">
        <v>3566</v>
      </c>
      <c r="H256" s="86" t="s">
        <v>1647</v>
      </c>
      <c r="I256" s="64" t="s">
        <v>3567</v>
      </c>
      <c r="J256" s="135" t="s">
        <v>1647</v>
      </c>
      <c r="K256" s="64" t="s">
        <v>3568</v>
      </c>
      <c r="L256" s="118" t="s">
        <v>1647</v>
      </c>
      <c r="M256" s="118" t="s">
        <v>1647</v>
      </c>
      <c r="N256" s="118" t="s">
        <v>1647</v>
      </c>
      <c r="O256" s="118" t="s">
        <v>1647</v>
      </c>
      <c r="P256" s="64">
        <v>20000</v>
      </c>
      <c r="Q256" s="117">
        <v>6</v>
      </c>
      <c r="R256" s="64"/>
      <c r="S256" s="64" t="s">
        <v>3569</v>
      </c>
      <c r="T256" s="118" t="s">
        <v>1647</v>
      </c>
      <c r="U256" s="65" t="s">
        <v>1651</v>
      </c>
      <c r="V256" s="6" t="s">
        <v>3082</v>
      </c>
    </row>
    <row r="257" spans="1:22" ht="93.6" x14ac:dyDescent="0.3">
      <c r="A257" s="64">
        <v>254</v>
      </c>
      <c r="B257" s="64" t="s">
        <v>3570</v>
      </c>
      <c r="C257" s="64" t="s">
        <v>3571</v>
      </c>
      <c r="D257" s="73" t="s">
        <v>687</v>
      </c>
      <c r="E257" s="137" t="s">
        <v>3572</v>
      </c>
      <c r="F257" s="150" t="s">
        <v>3573</v>
      </c>
      <c r="G257" s="116" t="s">
        <v>3574</v>
      </c>
      <c r="H257" s="134" t="s">
        <v>1647</v>
      </c>
      <c r="I257" s="64" t="s">
        <v>3575</v>
      </c>
      <c r="J257" s="135" t="s">
        <v>1647</v>
      </c>
      <c r="K257" s="64" t="s">
        <v>3576</v>
      </c>
      <c r="L257" s="118" t="s">
        <v>1647</v>
      </c>
      <c r="M257" s="118" t="s">
        <v>1647</v>
      </c>
      <c r="N257" s="118" t="s">
        <v>1647</v>
      </c>
      <c r="O257" s="118" t="s">
        <v>1647</v>
      </c>
      <c r="P257" s="64">
        <v>12000</v>
      </c>
      <c r="Q257" s="117">
        <v>10</v>
      </c>
      <c r="R257" s="64"/>
      <c r="S257" s="64"/>
      <c r="T257" s="118" t="s">
        <v>1647</v>
      </c>
      <c r="U257" s="65" t="s">
        <v>1651</v>
      </c>
      <c r="V257" s="6" t="s">
        <v>3082</v>
      </c>
    </row>
    <row r="258" spans="1:22" ht="31.2" x14ac:dyDescent="0.3">
      <c r="A258" s="64">
        <v>255</v>
      </c>
      <c r="B258" s="64" t="s">
        <v>3584</v>
      </c>
      <c r="C258" s="64" t="s">
        <v>3585</v>
      </c>
      <c r="D258" s="73" t="s">
        <v>687</v>
      </c>
      <c r="E258" s="64" t="s">
        <v>3586</v>
      </c>
      <c r="F258" s="150" t="s">
        <v>3587</v>
      </c>
      <c r="G258" s="116" t="s">
        <v>3588</v>
      </c>
      <c r="H258" s="86" t="s">
        <v>1647</v>
      </c>
      <c r="I258" s="64" t="s">
        <v>3589</v>
      </c>
      <c r="J258" s="69" t="s">
        <v>1647</v>
      </c>
      <c r="K258" s="64" t="s">
        <v>3590</v>
      </c>
      <c r="L258" s="64" t="s">
        <v>1647</v>
      </c>
      <c r="M258" s="64" t="s">
        <v>1647</v>
      </c>
      <c r="N258" s="64" t="s">
        <v>1647</v>
      </c>
      <c r="O258" s="64" t="s">
        <v>1647</v>
      </c>
      <c r="P258" s="64">
        <v>2000</v>
      </c>
      <c r="Q258" s="117">
        <v>4</v>
      </c>
      <c r="R258" s="64"/>
      <c r="S258" s="64"/>
      <c r="T258" s="118" t="s">
        <v>1647</v>
      </c>
      <c r="U258" s="65" t="s">
        <v>1651</v>
      </c>
      <c r="V258" s="6" t="s">
        <v>3082</v>
      </c>
    </row>
    <row r="259" spans="1:22" ht="31.2" x14ac:dyDescent="0.3">
      <c r="A259" s="64">
        <v>256</v>
      </c>
      <c r="B259" s="65" t="s">
        <v>3625</v>
      </c>
      <c r="C259" s="65" t="s">
        <v>3626</v>
      </c>
      <c r="D259" s="73" t="s">
        <v>687</v>
      </c>
      <c r="E259" s="65" t="s">
        <v>881</v>
      </c>
      <c r="F259" s="150" t="s">
        <v>3627</v>
      </c>
      <c r="G259" s="105" t="s">
        <v>3628</v>
      </c>
      <c r="H259" s="114" t="s">
        <v>1647</v>
      </c>
      <c r="I259" s="64" t="s">
        <v>3629</v>
      </c>
      <c r="J259" s="72" t="s">
        <v>1647</v>
      </c>
      <c r="K259" s="64" t="s">
        <v>3630</v>
      </c>
      <c r="L259" s="87" t="s">
        <v>1647</v>
      </c>
      <c r="M259" s="87" t="s">
        <v>1647</v>
      </c>
      <c r="N259" s="87" t="s">
        <v>1647</v>
      </c>
      <c r="O259" s="64" t="s">
        <v>1647</v>
      </c>
      <c r="P259" s="65">
        <v>30000</v>
      </c>
      <c r="Q259" s="115">
        <v>12</v>
      </c>
      <c r="R259" s="65"/>
      <c r="S259" s="65" t="s">
        <v>1647</v>
      </c>
      <c r="T259" s="87" t="s">
        <v>1647</v>
      </c>
      <c r="U259" s="65" t="s">
        <v>1651</v>
      </c>
      <c r="V259" s="6" t="s">
        <v>3082</v>
      </c>
    </row>
    <row r="260" spans="1:22" x14ac:dyDescent="0.3">
      <c r="A260" s="64">
        <v>257</v>
      </c>
      <c r="B260" s="65" t="s">
        <v>3631</v>
      </c>
      <c r="C260" s="65" t="s">
        <v>3632</v>
      </c>
      <c r="D260" s="73" t="s">
        <v>687</v>
      </c>
      <c r="E260" s="65" t="s">
        <v>2057</v>
      </c>
      <c r="F260" s="66" t="s">
        <v>3633</v>
      </c>
      <c r="G260" s="105" t="s">
        <v>3634</v>
      </c>
      <c r="H260" s="114" t="s">
        <v>1647</v>
      </c>
      <c r="I260" s="64" t="s">
        <v>3635</v>
      </c>
      <c r="J260" s="72" t="s">
        <v>1647</v>
      </c>
      <c r="K260" s="183" t="s">
        <v>3636</v>
      </c>
      <c r="L260" s="87" t="s">
        <v>1647</v>
      </c>
      <c r="M260" s="87" t="s">
        <v>1647</v>
      </c>
      <c r="N260" s="87" t="s">
        <v>1647</v>
      </c>
      <c r="O260" s="87" t="s">
        <v>1647</v>
      </c>
      <c r="P260" s="65">
        <v>20000</v>
      </c>
      <c r="Q260" s="115">
        <v>5</v>
      </c>
      <c r="R260" s="65"/>
      <c r="S260" s="65" t="s">
        <v>3637</v>
      </c>
      <c r="T260" s="87" t="s">
        <v>1647</v>
      </c>
      <c r="U260" s="65" t="s">
        <v>1651</v>
      </c>
      <c r="V260" s="6" t="s">
        <v>3082</v>
      </c>
    </row>
    <row r="261" spans="1:22" ht="31.2" x14ac:dyDescent="0.3">
      <c r="A261" s="64">
        <v>258</v>
      </c>
      <c r="B261" s="65" t="s">
        <v>3645</v>
      </c>
      <c r="C261" s="65" t="s">
        <v>3646</v>
      </c>
      <c r="D261" s="73" t="s">
        <v>687</v>
      </c>
      <c r="E261" s="65" t="s">
        <v>1882</v>
      </c>
      <c r="F261" s="96" t="s">
        <v>3647</v>
      </c>
      <c r="G261" s="105" t="s">
        <v>3648</v>
      </c>
      <c r="H261" s="114" t="s">
        <v>1647</v>
      </c>
      <c r="I261" s="64" t="s">
        <v>3649</v>
      </c>
      <c r="J261" s="72" t="s">
        <v>1647</v>
      </c>
      <c r="K261" s="65" t="s">
        <v>3650</v>
      </c>
      <c r="L261" s="87" t="s">
        <v>1647</v>
      </c>
      <c r="M261" s="87" t="s">
        <v>1647</v>
      </c>
      <c r="N261" s="87" t="s">
        <v>1647</v>
      </c>
      <c r="O261" s="87" t="s">
        <v>1647</v>
      </c>
      <c r="P261" s="65">
        <v>400000</v>
      </c>
      <c r="Q261" s="115">
        <v>4</v>
      </c>
      <c r="R261" s="65"/>
      <c r="S261" s="65" t="s">
        <v>3651</v>
      </c>
      <c r="T261" s="87" t="s">
        <v>1647</v>
      </c>
      <c r="U261" s="65" t="s">
        <v>1651</v>
      </c>
      <c r="V261" s="6" t="s">
        <v>3082</v>
      </c>
    </row>
    <row r="262" spans="1:22" ht="124.8" x14ac:dyDescent="0.3">
      <c r="A262" s="64">
        <v>259</v>
      </c>
      <c r="B262" s="65" t="s">
        <v>3667</v>
      </c>
      <c r="C262" s="65" t="s">
        <v>3668</v>
      </c>
      <c r="D262" s="73" t="s">
        <v>687</v>
      </c>
      <c r="E262" s="65" t="s">
        <v>1882</v>
      </c>
      <c r="F262" s="66" t="s">
        <v>3669</v>
      </c>
      <c r="G262" s="105" t="s">
        <v>3670</v>
      </c>
      <c r="H262" s="114" t="s">
        <v>1647</v>
      </c>
      <c r="I262" s="64" t="s">
        <v>3671</v>
      </c>
      <c r="J262" s="72" t="s">
        <v>1647</v>
      </c>
      <c r="K262" s="65" t="s">
        <v>3672</v>
      </c>
      <c r="L262" s="87" t="s">
        <v>1647</v>
      </c>
      <c r="M262" s="87" t="s">
        <v>1647</v>
      </c>
      <c r="N262" s="87" t="s">
        <v>1647</v>
      </c>
      <c r="O262" s="87" t="s">
        <v>1647</v>
      </c>
      <c r="P262" s="65">
        <v>10000</v>
      </c>
      <c r="Q262" s="115">
        <v>4</v>
      </c>
      <c r="R262" s="65"/>
      <c r="S262" s="65" t="s">
        <v>3673</v>
      </c>
      <c r="T262" s="87" t="s">
        <v>1647</v>
      </c>
      <c r="U262" s="65" t="s">
        <v>1651</v>
      </c>
      <c r="V262" s="6" t="s">
        <v>3082</v>
      </c>
    </row>
    <row r="263" spans="1:22" ht="31.2" x14ac:dyDescent="0.3">
      <c r="A263" s="64">
        <v>260</v>
      </c>
      <c r="B263" s="64" t="s">
        <v>3674</v>
      </c>
      <c r="C263" s="65" t="s">
        <v>3675</v>
      </c>
      <c r="D263" s="73" t="s">
        <v>687</v>
      </c>
      <c r="E263" s="65" t="s">
        <v>2057</v>
      </c>
      <c r="F263" s="66" t="s">
        <v>3676</v>
      </c>
      <c r="G263" s="105" t="s">
        <v>3677</v>
      </c>
      <c r="H263" s="114" t="s">
        <v>1647</v>
      </c>
      <c r="I263" s="64" t="s">
        <v>3678</v>
      </c>
      <c r="J263" s="72" t="s">
        <v>1647</v>
      </c>
      <c r="K263" s="65" t="s">
        <v>3679</v>
      </c>
      <c r="L263" s="87" t="s">
        <v>1647</v>
      </c>
      <c r="M263" s="87" t="s">
        <v>1647</v>
      </c>
      <c r="N263" s="87" t="s">
        <v>1647</v>
      </c>
      <c r="O263" s="87" t="s">
        <v>1647</v>
      </c>
      <c r="P263" s="65">
        <v>20000</v>
      </c>
      <c r="Q263" s="115">
        <v>15</v>
      </c>
      <c r="R263" s="65"/>
      <c r="S263" s="65" t="s">
        <v>3680</v>
      </c>
      <c r="T263" s="87" t="s">
        <v>1647</v>
      </c>
      <c r="U263" s="65" t="s">
        <v>1651</v>
      </c>
      <c r="V263" s="6" t="s">
        <v>3082</v>
      </c>
    </row>
    <row r="264" spans="1:22" ht="93.6" x14ac:dyDescent="0.3">
      <c r="A264" s="64">
        <v>261</v>
      </c>
      <c r="B264" s="64" t="s">
        <v>3700</v>
      </c>
      <c r="C264" s="109" t="s">
        <v>3701</v>
      </c>
      <c r="D264" s="73" t="s">
        <v>687</v>
      </c>
      <c r="E264" s="65" t="s">
        <v>2057</v>
      </c>
      <c r="F264" s="66" t="s">
        <v>3702</v>
      </c>
      <c r="G264" s="241" t="s">
        <v>3703</v>
      </c>
      <c r="H264" s="98" t="s">
        <v>1647</v>
      </c>
      <c r="I264" s="64" t="s">
        <v>3704</v>
      </c>
      <c r="J264" s="99" t="s">
        <v>1647</v>
      </c>
      <c r="K264" s="65" t="s">
        <v>3705</v>
      </c>
      <c r="L264" s="100" t="s">
        <v>1647</v>
      </c>
      <c r="M264" s="100" t="s">
        <v>1647</v>
      </c>
      <c r="N264" s="100" t="s">
        <v>1647</v>
      </c>
      <c r="O264" s="100" t="s">
        <v>1647</v>
      </c>
      <c r="P264" s="65">
        <v>4000</v>
      </c>
      <c r="Q264" s="115">
        <v>5</v>
      </c>
      <c r="R264" s="65"/>
      <c r="S264" s="109" t="s">
        <v>3706</v>
      </c>
      <c r="T264" s="100" t="s">
        <v>1647</v>
      </c>
      <c r="U264" s="65" t="s">
        <v>1651</v>
      </c>
      <c r="V264" s="6" t="s">
        <v>3082</v>
      </c>
    </row>
    <row r="265" spans="1:22" x14ac:dyDescent="0.3">
      <c r="A265" s="64">
        <v>262</v>
      </c>
      <c r="B265" s="65" t="s">
        <v>3707</v>
      </c>
      <c r="C265" s="65" t="s">
        <v>3708</v>
      </c>
      <c r="D265" s="73" t="s">
        <v>687</v>
      </c>
      <c r="E265" s="112" t="s">
        <v>1748</v>
      </c>
      <c r="F265" s="240" t="s">
        <v>3709</v>
      </c>
      <c r="G265" s="241" t="s">
        <v>3710</v>
      </c>
      <c r="H265" s="98" t="s">
        <v>1647</v>
      </c>
      <c r="I265" s="64" t="s">
        <v>1722</v>
      </c>
      <c r="J265" s="99" t="s">
        <v>1647</v>
      </c>
      <c r="K265" s="182" t="s">
        <v>3711</v>
      </c>
      <c r="L265" s="100" t="s">
        <v>1647</v>
      </c>
      <c r="M265" s="100" t="s">
        <v>1647</v>
      </c>
      <c r="N265" s="100" t="s">
        <v>1647</v>
      </c>
      <c r="O265" s="100" t="s">
        <v>1647</v>
      </c>
      <c r="P265" s="65">
        <v>200000</v>
      </c>
      <c r="Q265" s="115">
        <v>25</v>
      </c>
      <c r="R265" s="65"/>
      <c r="S265" s="65" t="s">
        <v>3712</v>
      </c>
      <c r="T265" s="100" t="s">
        <v>1647</v>
      </c>
      <c r="U265" s="65" t="s">
        <v>1651</v>
      </c>
      <c r="V265" s="6" t="s">
        <v>3082</v>
      </c>
    </row>
    <row r="266" spans="1:22" x14ac:dyDescent="0.3">
      <c r="A266" s="64">
        <v>263</v>
      </c>
      <c r="B266" s="109" t="s">
        <v>3720</v>
      </c>
      <c r="C266" s="65" t="s">
        <v>3721</v>
      </c>
      <c r="D266" s="73" t="s">
        <v>687</v>
      </c>
      <c r="E266" s="65" t="s">
        <v>1719</v>
      </c>
      <c r="F266" s="96" t="s">
        <v>3722</v>
      </c>
      <c r="G266" s="241" t="s">
        <v>3723</v>
      </c>
      <c r="H266" s="98" t="s">
        <v>1647</v>
      </c>
      <c r="I266" s="64" t="s">
        <v>3724</v>
      </c>
      <c r="J266" s="99" t="s">
        <v>1647</v>
      </c>
      <c r="K266" s="65" t="s">
        <v>3725</v>
      </c>
      <c r="L266" s="100" t="s">
        <v>1647</v>
      </c>
      <c r="M266" s="100" t="s">
        <v>1647</v>
      </c>
      <c r="N266" s="100" t="s">
        <v>1647</v>
      </c>
      <c r="O266" s="100" t="s">
        <v>1647</v>
      </c>
      <c r="P266" s="65">
        <v>300000</v>
      </c>
      <c r="Q266" s="115">
        <v>30</v>
      </c>
      <c r="R266" s="65"/>
      <c r="S266" s="109" t="s">
        <v>3726</v>
      </c>
      <c r="T266" s="100" t="s">
        <v>1647</v>
      </c>
      <c r="U266" s="65" t="s">
        <v>1651</v>
      </c>
      <c r="V266" s="6" t="s">
        <v>3082</v>
      </c>
    </row>
    <row r="267" spans="1:22" ht="78" x14ac:dyDescent="0.3">
      <c r="A267" s="64">
        <v>264</v>
      </c>
      <c r="B267" s="80" t="s">
        <v>3812</v>
      </c>
      <c r="C267" s="80" t="s">
        <v>3813</v>
      </c>
      <c r="D267" s="73" t="s">
        <v>687</v>
      </c>
      <c r="E267" s="80" t="s">
        <v>1748</v>
      </c>
      <c r="F267" s="158" t="s">
        <v>3814</v>
      </c>
      <c r="G267" s="82" t="s">
        <v>3815</v>
      </c>
      <c r="H267" s="127" t="s">
        <v>1647</v>
      </c>
      <c r="I267" s="73" t="s">
        <v>3816</v>
      </c>
      <c r="J267" s="129" t="s">
        <v>1647</v>
      </c>
      <c r="K267" s="80" t="s">
        <v>3817</v>
      </c>
      <c r="L267" s="130" t="s">
        <v>1647</v>
      </c>
      <c r="M267" s="130" t="s">
        <v>1647</v>
      </c>
      <c r="N267" s="130" t="s">
        <v>1647</v>
      </c>
      <c r="O267" s="130" t="s">
        <v>1647</v>
      </c>
      <c r="P267" s="80">
        <v>4000</v>
      </c>
      <c r="Q267" s="195">
        <v>10</v>
      </c>
      <c r="R267" s="80"/>
      <c r="S267" s="80" t="s">
        <v>3818</v>
      </c>
      <c r="T267" s="130" t="s">
        <v>1647</v>
      </c>
      <c r="U267" s="65" t="s">
        <v>1651</v>
      </c>
      <c r="V267" s="6" t="s">
        <v>3082</v>
      </c>
    </row>
    <row r="268" spans="1:22" ht="109.2" x14ac:dyDescent="0.3">
      <c r="A268" s="64">
        <v>265</v>
      </c>
      <c r="B268" s="88" t="s">
        <v>3819</v>
      </c>
      <c r="C268" s="80" t="s">
        <v>3820</v>
      </c>
      <c r="D268" s="73" t="s">
        <v>687</v>
      </c>
      <c r="E268" s="80" t="s">
        <v>2057</v>
      </c>
      <c r="F268" s="158" t="s">
        <v>3821</v>
      </c>
      <c r="G268" s="82" t="s">
        <v>3822</v>
      </c>
      <c r="H268" s="127" t="s">
        <v>1647</v>
      </c>
      <c r="I268" s="73" t="s">
        <v>3823</v>
      </c>
      <c r="J268" s="129" t="s">
        <v>1647</v>
      </c>
      <c r="K268" s="80" t="s">
        <v>3824</v>
      </c>
      <c r="L268" s="130" t="s">
        <v>1647</v>
      </c>
      <c r="M268" s="130" t="s">
        <v>1647</v>
      </c>
      <c r="N268" s="130" t="s">
        <v>1647</v>
      </c>
      <c r="O268" s="130" t="s">
        <v>1647</v>
      </c>
      <c r="P268" s="80">
        <v>5000</v>
      </c>
      <c r="Q268" s="195">
        <v>6</v>
      </c>
      <c r="R268" s="80"/>
      <c r="S268" s="260" t="s">
        <v>3825</v>
      </c>
      <c r="T268" s="130" t="s">
        <v>1647</v>
      </c>
      <c r="U268" s="65" t="s">
        <v>1651</v>
      </c>
      <c r="V268" s="6" t="s">
        <v>3082</v>
      </c>
    </row>
    <row r="269" spans="1:22" x14ac:dyDescent="0.3">
      <c r="A269" s="64">
        <v>266</v>
      </c>
      <c r="B269" s="80" t="s">
        <v>3826</v>
      </c>
      <c r="C269" s="80" t="s">
        <v>3827</v>
      </c>
      <c r="D269" s="73" t="s">
        <v>687</v>
      </c>
      <c r="E269" s="80" t="s">
        <v>1748</v>
      </c>
      <c r="F269" s="193" t="s">
        <v>3828</v>
      </c>
      <c r="G269" s="82" t="s">
        <v>3829</v>
      </c>
      <c r="H269" s="127" t="s">
        <v>1647</v>
      </c>
      <c r="I269" s="73" t="s">
        <v>3830</v>
      </c>
      <c r="J269" s="129" t="s">
        <v>1647</v>
      </c>
      <c r="K269" s="80" t="s">
        <v>3831</v>
      </c>
      <c r="L269" s="130" t="s">
        <v>1647</v>
      </c>
      <c r="M269" s="130" t="s">
        <v>1647</v>
      </c>
      <c r="N269" s="130" t="s">
        <v>1647</v>
      </c>
      <c r="O269" s="130" t="s">
        <v>1647</v>
      </c>
      <c r="P269" s="80">
        <v>2000</v>
      </c>
      <c r="Q269" s="195">
        <v>2</v>
      </c>
      <c r="R269" s="80"/>
      <c r="S269" s="80" t="s">
        <v>3832</v>
      </c>
      <c r="T269" s="130" t="s">
        <v>1647</v>
      </c>
      <c r="U269" s="65" t="s">
        <v>1651</v>
      </c>
      <c r="V269" s="6" t="s">
        <v>3082</v>
      </c>
    </row>
    <row r="270" spans="1:22" ht="93.6" x14ac:dyDescent="0.3">
      <c r="A270" s="64">
        <v>267</v>
      </c>
      <c r="B270" s="80" t="s">
        <v>3841</v>
      </c>
      <c r="C270" s="80" t="s">
        <v>3842</v>
      </c>
      <c r="D270" s="73" t="s">
        <v>687</v>
      </c>
      <c r="E270" s="80" t="s">
        <v>1719</v>
      </c>
      <c r="F270" s="193" t="s">
        <v>3843</v>
      </c>
      <c r="G270" s="82" t="s">
        <v>3844</v>
      </c>
      <c r="H270" s="127" t="s">
        <v>1647</v>
      </c>
      <c r="I270" s="73" t="s">
        <v>3845</v>
      </c>
      <c r="J270" s="129" t="s">
        <v>1647</v>
      </c>
      <c r="K270" s="80" t="s">
        <v>3846</v>
      </c>
      <c r="L270" s="130" t="s">
        <v>1647</v>
      </c>
      <c r="M270" s="130" t="s">
        <v>1647</v>
      </c>
      <c r="N270" s="130" t="s">
        <v>1647</v>
      </c>
      <c r="O270" s="130" t="s">
        <v>1647</v>
      </c>
      <c r="P270" s="80">
        <v>80000</v>
      </c>
      <c r="Q270" s="195">
        <v>5</v>
      </c>
      <c r="R270" s="80"/>
      <c r="S270" s="80" t="s">
        <v>3847</v>
      </c>
      <c r="T270" s="130" t="s">
        <v>1647</v>
      </c>
      <c r="U270" s="65" t="s">
        <v>1651</v>
      </c>
      <c r="V270" s="6" t="s">
        <v>3082</v>
      </c>
    </row>
    <row r="271" spans="1:22" x14ac:dyDescent="0.3">
      <c r="A271" s="64">
        <v>268</v>
      </c>
      <c r="B271" s="80" t="s">
        <v>3854</v>
      </c>
      <c r="C271" s="80" t="s">
        <v>3855</v>
      </c>
      <c r="D271" s="73" t="s">
        <v>687</v>
      </c>
      <c r="E271" s="80" t="s">
        <v>1719</v>
      </c>
      <c r="F271" s="193" t="s">
        <v>3856</v>
      </c>
      <c r="G271" s="82" t="s">
        <v>3857</v>
      </c>
      <c r="H271" s="127" t="s">
        <v>1647</v>
      </c>
      <c r="I271" s="73" t="s">
        <v>2507</v>
      </c>
      <c r="J271" s="129" t="s">
        <v>1647</v>
      </c>
      <c r="K271" s="80" t="s">
        <v>3858</v>
      </c>
      <c r="L271" s="130" t="s">
        <v>1647</v>
      </c>
      <c r="M271" s="130" t="s">
        <v>1647</v>
      </c>
      <c r="N271" s="130" t="s">
        <v>1647</v>
      </c>
      <c r="O271" s="130" t="s">
        <v>1647</v>
      </c>
      <c r="P271" s="80">
        <v>10000</v>
      </c>
      <c r="Q271" s="195">
        <v>5</v>
      </c>
      <c r="R271" s="80"/>
      <c r="S271" s="80" t="s">
        <v>3859</v>
      </c>
      <c r="T271" s="130" t="s">
        <v>1647</v>
      </c>
      <c r="U271" s="65" t="s">
        <v>1651</v>
      </c>
      <c r="V271" s="6" t="s">
        <v>3082</v>
      </c>
    </row>
    <row r="272" spans="1:22" ht="46.8" x14ac:dyDescent="0.3">
      <c r="A272" s="64">
        <v>269</v>
      </c>
      <c r="B272" s="80" t="s">
        <v>3860</v>
      </c>
      <c r="C272" s="80" t="s">
        <v>3861</v>
      </c>
      <c r="D272" s="73" t="s">
        <v>687</v>
      </c>
      <c r="E272" s="80" t="s">
        <v>2057</v>
      </c>
      <c r="F272" s="158" t="s">
        <v>3862</v>
      </c>
      <c r="G272" s="82" t="s">
        <v>3863</v>
      </c>
      <c r="H272" s="127" t="s">
        <v>1647</v>
      </c>
      <c r="I272" s="73" t="s">
        <v>3864</v>
      </c>
      <c r="J272" s="129" t="s">
        <v>1647</v>
      </c>
      <c r="K272" s="80" t="s">
        <v>3865</v>
      </c>
      <c r="L272" s="130" t="s">
        <v>1647</v>
      </c>
      <c r="M272" s="130" t="s">
        <v>1647</v>
      </c>
      <c r="N272" s="130" t="s">
        <v>1647</v>
      </c>
      <c r="O272" s="130" t="s">
        <v>1647</v>
      </c>
      <c r="P272" s="80">
        <v>150000</v>
      </c>
      <c r="Q272" s="195">
        <v>5</v>
      </c>
      <c r="R272" s="80"/>
      <c r="S272" s="80" t="s">
        <v>3866</v>
      </c>
      <c r="T272" s="130" t="s">
        <v>1647</v>
      </c>
      <c r="U272" s="65" t="s">
        <v>1651</v>
      </c>
      <c r="V272" s="6" t="s">
        <v>3082</v>
      </c>
    </row>
    <row r="273" spans="1:22" ht="31.2" x14ac:dyDescent="0.3">
      <c r="A273" s="64">
        <v>270</v>
      </c>
      <c r="B273" s="124" t="s">
        <v>3920</v>
      </c>
      <c r="C273" s="124" t="s">
        <v>3921</v>
      </c>
      <c r="D273" s="73" t="s">
        <v>687</v>
      </c>
      <c r="E273" s="124" t="s">
        <v>1827</v>
      </c>
      <c r="F273" s="125" t="s">
        <v>3922</v>
      </c>
      <c r="G273" s="126" t="s">
        <v>3923</v>
      </c>
      <c r="H273" s="127" t="s">
        <v>1647</v>
      </c>
      <c r="I273" s="128" t="s">
        <v>3924</v>
      </c>
      <c r="J273" s="129" t="s">
        <v>1647</v>
      </c>
      <c r="K273" s="124" t="s">
        <v>3925</v>
      </c>
      <c r="L273" s="130" t="s">
        <v>1647</v>
      </c>
      <c r="M273" s="130" t="s">
        <v>1647</v>
      </c>
      <c r="N273" s="130" t="s">
        <v>1647</v>
      </c>
      <c r="O273" s="130" t="s">
        <v>1647</v>
      </c>
      <c r="P273" s="124">
        <v>20000</v>
      </c>
      <c r="Q273" s="131">
        <v>8</v>
      </c>
      <c r="R273" s="124"/>
      <c r="S273" s="124" t="s">
        <v>3926</v>
      </c>
      <c r="T273" s="130" t="s">
        <v>1647</v>
      </c>
      <c r="U273" s="65" t="s">
        <v>1651</v>
      </c>
      <c r="V273" s="6" t="s">
        <v>3082</v>
      </c>
    </row>
    <row r="274" spans="1:22" ht="31.2" x14ac:dyDescent="0.3">
      <c r="A274" s="64">
        <v>271</v>
      </c>
      <c r="B274" s="124" t="s">
        <v>3927</v>
      </c>
      <c r="C274" s="124" t="s">
        <v>3928</v>
      </c>
      <c r="D274" s="73" t="s">
        <v>687</v>
      </c>
      <c r="E274" s="124" t="s">
        <v>1748</v>
      </c>
      <c r="F274" s="261" t="s">
        <v>3929</v>
      </c>
      <c r="G274" s="126" t="s">
        <v>3930</v>
      </c>
      <c r="H274" s="127" t="s">
        <v>1647</v>
      </c>
      <c r="I274" s="128" t="s">
        <v>1713</v>
      </c>
      <c r="J274" s="129" t="s">
        <v>1647</v>
      </c>
      <c r="K274" s="124" t="s">
        <v>1647</v>
      </c>
      <c r="L274" s="130" t="s">
        <v>1647</v>
      </c>
      <c r="M274" s="130" t="s">
        <v>1647</v>
      </c>
      <c r="N274" s="130" t="s">
        <v>1647</v>
      </c>
      <c r="O274" s="130" t="s">
        <v>1647</v>
      </c>
      <c r="P274" s="124">
        <v>1000</v>
      </c>
      <c r="Q274" s="131">
        <v>2</v>
      </c>
      <c r="R274" s="124"/>
      <c r="S274" s="124" t="s">
        <v>3931</v>
      </c>
      <c r="T274" s="130" t="s">
        <v>1647</v>
      </c>
      <c r="U274" s="65" t="s">
        <v>1651</v>
      </c>
      <c r="V274" s="6" t="s">
        <v>3082</v>
      </c>
    </row>
    <row r="275" spans="1:22" ht="46.8" x14ac:dyDescent="0.3">
      <c r="A275" s="64">
        <v>272</v>
      </c>
      <c r="B275" s="80" t="s">
        <v>3945</v>
      </c>
      <c r="C275" s="80" t="s">
        <v>3946</v>
      </c>
      <c r="D275" s="73" t="s">
        <v>687</v>
      </c>
      <c r="E275" s="80" t="s">
        <v>3947</v>
      </c>
      <c r="F275" s="92" t="s">
        <v>3948</v>
      </c>
      <c r="G275" s="82" t="s">
        <v>3949</v>
      </c>
      <c r="H275" s="127" t="s">
        <v>1647</v>
      </c>
      <c r="I275" s="73" t="s">
        <v>1722</v>
      </c>
      <c r="J275" s="129" t="s">
        <v>1647</v>
      </c>
      <c r="K275" s="80" t="s">
        <v>3950</v>
      </c>
      <c r="L275" s="130" t="s">
        <v>1647</v>
      </c>
      <c r="M275" s="130" t="s">
        <v>1647</v>
      </c>
      <c r="N275" s="130" t="s">
        <v>1647</v>
      </c>
      <c r="O275" s="130" t="s">
        <v>1647</v>
      </c>
      <c r="P275" s="80">
        <v>25000</v>
      </c>
      <c r="Q275" s="195">
        <v>18</v>
      </c>
      <c r="R275" s="80"/>
      <c r="S275" s="80" t="s">
        <v>3951</v>
      </c>
      <c r="T275" s="146" t="s">
        <v>1647</v>
      </c>
      <c r="U275" s="65" t="s">
        <v>1651</v>
      </c>
      <c r="V275" s="6" t="s">
        <v>3082</v>
      </c>
    </row>
    <row r="276" spans="1:22" ht="93.6" x14ac:dyDescent="0.3">
      <c r="A276" s="64">
        <v>273</v>
      </c>
      <c r="B276" s="73" t="s">
        <v>3960</v>
      </c>
      <c r="C276" s="73" t="s">
        <v>3961</v>
      </c>
      <c r="D276" s="73" t="s">
        <v>687</v>
      </c>
      <c r="E276" s="88" t="s">
        <v>1776</v>
      </c>
      <c r="F276" s="92" t="s">
        <v>3962</v>
      </c>
      <c r="G276" s="93" t="s">
        <v>3963</v>
      </c>
      <c r="H276" s="249" t="s">
        <v>1647</v>
      </c>
      <c r="I276" s="73" t="s">
        <v>3964</v>
      </c>
      <c r="J276" s="250" t="s">
        <v>1647</v>
      </c>
      <c r="K276" s="73" t="s">
        <v>3965</v>
      </c>
      <c r="L276" s="73" t="s">
        <v>1647</v>
      </c>
      <c r="M276" s="73" t="s">
        <v>1647</v>
      </c>
      <c r="N276" s="73" t="s">
        <v>1647</v>
      </c>
      <c r="O276" s="73" t="s">
        <v>1647</v>
      </c>
      <c r="P276" s="251">
        <v>450000</v>
      </c>
      <c r="Q276" s="147">
        <v>3</v>
      </c>
      <c r="R276" s="73"/>
      <c r="S276" s="73" t="s">
        <v>3966</v>
      </c>
      <c r="T276" s="146" t="s">
        <v>1647</v>
      </c>
      <c r="U276" s="65" t="s">
        <v>1651</v>
      </c>
      <c r="V276" s="6" t="s">
        <v>3082</v>
      </c>
    </row>
    <row r="277" spans="1:22" ht="31.2" x14ac:dyDescent="0.3">
      <c r="A277" s="64">
        <v>274</v>
      </c>
      <c r="B277" s="137" t="s">
        <v>4043</v>
      </c>
      <c r="C277" s="64" t="s">
        <v>4044</v>
      </c>
      <c r="D277" s="64" t="s">
        <v>687</v>
      </c>
      <c r="E277" s="64" t="s">
        <v>2057</v>
      </c>
      <c r="F277" s="113" t="s">
        <v>4045</v>
      </c>
      <c r="G277" s="116" t="s">
        <v>4046</v>
      </c>
      <c r="H277" s="134" t="s">
        <v>1647</v>
      </c>
      <c r="I277" s="64" t="s">
        <v>2526</v>
      </c>
      <c r="J277" s="135" t="s">
        <v>1647</v>
      </c>
      <c r="K277" s="64" t="s">
        <v>4047</v>
      </c>
      <c r="L277" s="118" t="s">
        <v>1647</v>
      </c>
      <c r="M277" s="118"/>
      <c r="N277" s="118" t="s">
        <v>1647</v>
      </c>
      <c r="O277" s="118" t="s">
        <v>1647</v>
      </c>
      <c r="P277" s="64">
        <v>2000</v>
      </c>
      <c r="Q277" s="117">
        <v>2</v>
      </c>
      <c r="R277" s="64"/>
      <c r="S277" s="64" t="s">
        <v>4048</v>
      </c>
      <c r="T277" s="118" t="s">
        <v>1647</v>
      </c>
      <c r="U277" s="65" t="s">
        <v>1651</v>
      </c>
      <c r="V277" s="6" t="s">
        <v>3082</v>
      </c>
    </row>
    <row r="278" spans="1:22" x14ac:dyDescent="0.3">
      <c r="A278" s="64">
        <v>275</v>
      </c>
      <c r="B278" s="64" t="s">
        <v>4072</v>
      </c>
      <c r="C278" s="64" t="s">
        <v>4073</v>
      </c>
      <c r="D278" s="64" t="s">
        <v>687</v>
      </c>
      <c r="E278" s="64" t="s">
        <v>2057</v>
      </c>
      <c r="F278" s="139" t="s">
        <v>4074</v>
      </c>
      <c r="G278" s="85" t="s">
        <v>4075</v>
      </c>
      <c r="H278" s="134" t="s">
        <v>1647</v>
      </c>
      <c r="I278" s="64" t="s">
        <v>4076</v>
      </c>
      <c r="J278" s="135" t="s">
        <v>1647</v>
      </c>
      <c r="K278" s="64" t="s">
        <v>4077</v>
      </c>
      <c r="L278" s="118" t="s">
        <v>1647</v>
      </c>
      <c r="M278" s="118" t="s">
        <v>1647</v>
      </c>
      <c r="N278" s="118" t="s">
        <v>1647</v>
      </c>
      <c r="O278" s="118" t="s">
        <v>1647</v>
      </c>
      <c r="P278" s="64">
        <v>4000</v>
      </c>
      <c r="Q278" s="117">
        <v>5</v>
      </c>
      <c r="R278" s="64"/>
      <c r="S278" s="64" t="s">
        <v>4078</v>
      </c>
      <c r="T278" s="118" t="s">
        <v>1647</v>
      </c>
      <c r="U278" s="65" t="s">
        <v>1651</v>
      </c>
      <c r="V278" s="6" t="s">
        <v>3082</v>
      </c>
    </row>
    <row r="279" spans="1:22" ht="31.2" x14ac:dyDescent="0.3">
      <c r="A279" s="64">
        <v>276</v>
      </c>
      <c r="B279" s="64" t="s">
        <v>4079</v>
      </c>
      <c r="C279" s="64" t="s">
        <v>4080</v>
      </c>
      <c r="D279" s="64" t="s">
        <v>687</v>
      </c>
      <c r="E279" s="64" t="s">
        <v>881</v>
      </c>
      <c r="F279" s="139" t="s">
        <v>4081</v>
      </c>
      <c r="G279" s="116" t="s">
        <v>4082</v>
      </c>
      <c r="H279" s="134" t="s">
        <v>1647</v>
      </c>
      <c r="I279" s="64" t="s">
        <v>4083</v>
      </c>
      <c r="J279" s="135" t="s">
        <v>1647</v>
      </c>
      <c r="K279" s="262" t="s">
        <v>4084</v>
      </c>
      <c r="L279" s="118" t="s">
        <v>1647</v>
      </c>
      <c r="M279" s="118" t="s">
        <v>1647</v>
      </c>
      <c r="N279" s="118" t="s">
        <v>1647</v>
      </c>
      <c r="O279" s="118" t="s">
        <v>1647</v>
      </c>
      <c r="P279" s="200">
        <v>30000</v>
      </c>
      <c r="Q279" s="117">
        <v>3</v>
      </c>
      <c r="R279" s="64" t="s">
        <v>4085</v>
      </c>
      <c r="S279" s="118" t="s">
        <v>1647</v>
      </c>
      <c r="T279" s="118" t="s">
        <v>1647</v>
      </c>
      <c r="U279" s="65" t="s">
        <v>1651</v>
      </c>
      <c r="V279" s="6" t="s">
        <v>3082</v>
      </c>
    </row>
    <row r="280" spans="1:22" x14ac:dyDescent="0.3">
      <c r="A280" s="64">
        <v>277</v>
      </c>
      <c r="B280" s="64" t="s">
        <v>4092</v>
      </c>
      <c r="C280" s="64" t="s">
        <v>4093</v>
      </c>
      <c r="D280" s="64" t="s">
        <v>687</v>
      </c>
      <c r="E280" s="64" t="s">
        <v>1849</v>
      </c>
      <c r="F280" s="139" t="s">
        <v>4094</v>
      </c>
      <c r="G280" s="116" t="s">
        <v>4095</v>
      </c>
      <c r="H280" s="134" t="s">
        <v>1647</v>
      </c>
      <c r="I280" s="64" t="s">
        <v>1667</v>
      </c>
      <c r="J280" s="135" t="s">
        <v>1647</v>
      </c>
      <c r="K280" s="64" t="s">
        <v>4096</v>
      </c>
      <c r="L280" s="118" t="s">
        <v>1647</v>
      </c>
      <c r="M280" s="118" t="s">
        <v>1647</v>
      </c>
      <c r="N280" s="118" t="s">
        <v>1647</v>
      </c>
      <c r="O280" s="118" t="s">
        <v>1647</v>
      </c>
      <c r="P280" s="200">
        <v>25000</v>
      </c>
      <c r="Q280" s="117">
        <v>4</v>
      </c>
      <c r="R280" s="64">
        <v>36654</v>
      </c>
      <c r="S280" s="118" t="s">
        <v>1647</v>
      </c>
      <c r="T280" s="118" t="s">
        <v>1647</v>
      </c>
      <c r="U280" s="65" t="s">
        <v>1651</v>
      </c>
      <c r="V280" s="6" t="s">
        <v>3082</v>
      </c>
    </row>
    <row r="281" spans="1:22" ht="31.2" x14ac:dyDescent="0.3">
      <c r="A281" s="64">
        <v>278</v>
      </c>
      <c r="B281" s="64" t="s">
        <v>4121</v>
      </c>
      <c r="C281" s="64" t="s">
        <v>4122</v>
      </c>
      <c r="D281" s="64" t="s">
        <v>687</v>
      </c>
      <c r="E281" s="64" t="s">
        <v>4123</v>
      </c>
      <c r="F281" s="64">
        <v>826155255</v>
      </c>
      <c r="G281" s="116" t="s">
        <v>4124</v>
      </c>
      <c r="H281" s="134"/>
      <c r="I281" s="137" t="s">
        <v>1704</v>
      </c>
      <c r="J281" s="135" t="s">
        <v>1647</v>
      </c>
      <c r="K281" s="64" t="s">
        <v>4125</v>
      </c>
      <c r="L281" s="118" t="s">
        <v>1647</v>
      </c>
      <c r="M281" s="118" t="s">
        <v>1647</v>
      </c>
      <c r="N281" s="118" t="s">
        <v>1647</v>
      </c>
      <c r="O281" s="118" t="s">
        <v>1647</v>
      </c>
      <c r="P281" s="64" t="s">
        <v>2957</v>
      </c>
      <c r="Q281" s="117">
        <v>2</v>
      </c>
      <c r="R281" s="64"/>
      <c r="S281" s="64" t="s">
        <v>4126</v>
      </c>
      <c r="T281" s="118" t="s">
        <v>1647</v>
      </c>
      <c r="U281" s="65" t="s">
        <v>1651</v>
      </c>
      <c r="V281" s="6" t="s">
        <v>3082</v>
      </c>
    </row>
    <row r="282" spans="1:22" x14ac:dyDescent="0.3">
      <c r="A282" s="64">
        <v>279</v>
      </c>
      <c r="B282" s="64" t="s">
        <v>4127</v>
      </c>
      <c r="C282" s="64" t="s">
        <v>4128</v>
      </c>
      <c r="D282" s="64" t="s">
        <v>687</v>
      </c>
      <c r="E282" s="64" t="s">
        <v>2057</v>
      </c>
      <c r="F282" s="64">
        <v>718967804</v>
      </c>
      <c r="G282" s="116" t="s">
        <v>4129</v>
      </c>
      <c r="H282" s="134" t="s">
        <v>1647</v>
      </c>
      <c r="I282" s="64" t="s">
        <v>1704</v>
      </c>
      <c r="J282" s="135" t="s">
        <v>1647</v>
      </c>
      <c r="K282" s="64" t="s">
        <v>4130</v>
      </c>
      <c r="L282" s="118" t="s">
        <v>1647</v>
      </c>
      <c r="M282" s="118" t="s">
        <v>1647</v>
      </c>
      <c r="N282" s="118" t="s">
        <v>1647</v>
      </c>
      <c r="O282" s="118" t="s">
        <v>1647</v>
      </c>
      <c r="P282" s="64"/>
      <c r="Q282" s="117"/>
      <c r="R282" s="64"/>
      <c r="S282" s="64"/>
      <c r="T282" s="118"/>
      <c r="U282" s="65" t="s">
        <v>1651</v>
      </c>
      <c r="V282" s="4" t="s">
        <v>3383</v>
      </c>
    </row>
    <row r="283" spans="1:22" x14ac:dyDescent="0.3">
      <c r="A283" s="64">
        <v>280</v>
      </c>
      <c r="B283" s="64" t="s">
        <v>4131</v>
      </c>
      <c r="C283" s="64" t="s">
        <v>4132</v>
      </c>
      <c r="D283" s="64" t="s">
        <v>687</v>
      </c>
      <c r="E283" s="137" t="s">
        <v>1882</v>
      </c>
      <c r="F283" s="113" t="s">
        <v>4133</v>
      </c>
      <c r="G283" s="85" t="s">
        <v>4134</v>
      </c>
      <c r="H283" s="134" t="s">
        <v>1647</v>
      </c>
      <c r="I283" s="64" t="s">
        <v>1704</v>
      </c>
      <c r="J283" s="135" t="s">
        <v>1647</v>
      </c>
      <c r="K283" s="64" t="s">
        <v>4135</v>
      </c>
      <c r="L283" s="118" t="s">
        <v>1647</v>
      </c>
      <c r="M283" s="118" t="s">
        <v>1647</v>
      </c>
      <c r="N283" s="118" t="s">
        <v>1647</v>
      </c>
      <c r="O283" s="118" t="s">
        <v>1647</v>
      </c>
      <c r="P283" s="64" t="s">
        <v>4136</v>
      </c>
      <c r="Q283" s="117">
        <v>6</v>
      </c>
      <c r="R283" s="64"/>
      <c r="S283" s="64" t="s">
        <v>4137</v>
      </c>
      <c r="T283" s="118" t="s">
        <v>1647</v>
      </c>
      <c r="U283" s="65" t="s">
        <v>1651</v>
      </c>
      <c r="V283" s="4" t="s">
        <v>3082</v>
      </c>
    </row>
    <row r="284" spans="1:22" x14ac:dyDescent="0.3">
      <c r="A284" s="64">
        <v>281</v>
      </c>
      <c r="B284" s="64" t="s">
        <v>4138</v>
      </c>
      <c r="C284" s="64" t="s">
        <v>4139</v>
      </c>
      <c r="D284" s="64" t="s">
        <v>687</v>
      </c>
      <c r="E284" s="64" t="s">
        <v>1882</v>
      </c>
      <c r="F284" s="113" t="s">
        <v>3821</v>
      </c>
      <c r="G284" s="116" t="s">
        <v>4140</v>
      </c>
      <c r="H284" s="134" t="s">
        <v>1647</v>
      </c>
      <c r="I284" s="64" t="s">
        <v>1704</v>
      </c>
      <c r="J284" s="135" t="s">
        <v>1647</v>
      </c>
      <c r="K284" s="132" t="s">
        <v>3824</v>
      </c>
      <c r="L284" s="118" t="s">
        <v>1647</v>
      </c>
      <c r="M284" s="118" t="s">
        <v>1647</v>
      </c>
      <c r="N284" s="118" t="s">
        <v>1647</v>
      </c>
      <c r="O284" s="118" t="s">
        <v>1647</v>
      </c>
      <c r="P284" s="64" t="s">
        <v>2957</v>
      </c>
      <c r="Q284" s="117">
        <v>8</v>
      </c>
      <c r="R284" s="64"/>
      <c r="S284" s="64" t="s">
        <v>3825</v>
      </c>
      <c r="T284" s="118" t="s">
        <v>1647</v>
      </c>
      <c r="U284" s="65" t="s">
        <v>1651</v>
      </c>
      <c r="V284" s="6" t="s">
        <v>874</v>
      </c>
    </row>
    <row r="285" spans="1:22" x14ac:dyDescent="0.3">
      <c r="A285" s="64">
        <v>282</v>
      </c>
      <c r="B285" s="64" t="s">
        <v>4161</v>
      </c>
      <c r="C285" s="64" t="s">
        <v>4162</v>
      </c>
      <c r="D285" s="64" t="s">
        <v>687</v>
      </c>
      <c r="E285" s="137" t="s">
        <v>2057</v>
      </c>
      <c r="F285" s="113" t="s">
        <v>4163</v>
      </c>
      <c r="G285" s="116" t="s">
        <v>4164</v>
      </c>
      <c r="H285" s="134" t="s">
        <v>1660</v>
      </c>
      <c r="I285" s="64" t="s">
        <v>4165</v>
      </c>
      <c r="J285" s="135" t="s">
        <v>1647</v>
      </c>
      <c r="K285" s="64" t="s">
        <v>4166</v>
      </c>
      <c r="L285" s="118" t="s">
        <v>1647</v>
      </c>
      <c r="M285" s="118" t="s">
        <v>1647</v>
      </c>
      <c r="N285" s="118" t="s">
        <v>1647</v>
      </c>
      <c r="O285" s="118" t="s">
        <v>1647</v>
      </c>
      <c r="P285" s="64" t="s">
        <v>4167</v>
      </c>
      <c r="Q285" s="117">
        <v>24</v>
      </c>
      <c r="R285" s="64"/>
      <c r="S285" s="64" t="s">
        <v>4168</v>
      </c>
      <c r="T285" s="118" t="s">
        <v>1660</v>
      </c>
      <c r="U285" s="65" t="s">
        <v>1651</v>
      </c>
      <c r="V285" s="6" t="s">
        <v>874</v>
      </c>
    </row>
    <row r="286" spans="1:22" ht="31.2" x14ac:dyDescent="0.3">
      <c r="A286" s="64">
        <v>283</v>
      </c>
      <c r="B286" s="64" t="s">
        <v>4176</v>
      </c>
      <c r="C286" s="64" t="s">
        <v>4177</v>
      </c>
      <c r="D286" s="64" t="s">
        <v>738</v>
      </c>
      <c r="E286" s="64" t="s">
        <v>4178</v>
      </c>
      <c r="F286" s="113" t="s">
        <v>4179</v>
      </c>
      <c r="G286" s="116" t="s">
        <v>4180</v>
      </c>
      <c r="H286" s="134" t="s">
        <v>1660</v>
      </c>
      <c r="I286" s="137" t="s">
        <v>4181</v>
      </c>
      <c r="J286" s="135" t="s">
        <v>1660</v>
      </c>
      <c r="K286" s="64" t="s">
        <v>4182</v>
      </c>
      <c r="L286" s="118" t="s">
        <v>1666</v>
      </c>
      <c r="M286" s="118" t="s">
        <v>1666</v>
      </c>
      <c r="N286" s="118" t="s">
        <v>1666</v>
      </c>
      <c r="O286" s="118" t="s">
        <v>1666</v>
      </c>
      <c r="P286" s="64">
        <v>20000</v>
      </c>
      <c r="Q286" s="117">
        <v>5</v>
      </c>
      <c r="R286" s="64"/>
      <c r="S286" s="64"/>
      <c r="T286" s="118" t="s">
        <v>1666</v>
      </c>
      <c r="U286" s="65" t="s">
        <v>1651</v>
      </c>
      <c r="V286" s="6" t="s">
        <v>874</v>
      </c>
    </row>
    <row r="287" spans="1:22" x14ac:dyDescent="0.3">
      <c r="A287" s="64">
        <v>284</v>
      </c>
      <c r="B287" s="64" t="s">
        <v>4183</v>
      </c>
      <c r="C287" s="142" t="s">
        <v>4184</v>
      </c>
      <c r="D287" s="64" t="s">
        <v>738</v>
      </c>
      <c r="E287" s="64" t="s">
        <v>4178</v>
      </c>
      <c r="F287" s="139" t="s">
        <v>4185</v>
      </c>
      <c r="G287" s="116" t="s">
        <v>4186</v>
      </c>
      <c r="H287" s="134" t="s">
        <v>1660</v>
      </c>
      <c r="I287" s="64" t="s">
        <v>4187</v>
      </c>
      <c r="J287" s="135" t="s">
        <v>1660</v>
      </c>
      <c r="K287" s="64" t="s">
        <v>4188</v>
      </c>
      <c r="L287" s="118" t="s">
        <v>1666</v>
      </c>
      <c r="M287" s="118" t="s">
        <v>1666</v>
      </c>
      <c r="N287" s="118" t="s">
        <v>1666</v>
      </c>
      <c r="O287" s="118" t="s">
        <v>1666</v>
      </c>
      <c r="P287" s="64">
        <v>3000</v>
      </c>
      <c r="Q287" s="117">
        <v>5</v>
      </c>
      <c r="R287" s="64"/>
      <c r="S287" s="64"/>
      <c r="T287" s="118" t="s">
        <v>1666</v>
      </c>
      <c r="U287" s="65" t="s">
        <v>1651</v>
      </c>
      <c r="V287" s="6" t="s">
        <v>874</v>
      </c>
    </row>
    <row r="288" spans="1:22" x14ac:dyDescent="0.3">
      <c r="A288" s="64">
        <v>285</v>
      </c>
      <c r="B288" s="64" t="s">
        <v>4196</v>
      </c>
      <c r="C288" s="64" t="s">
        <v>4197</v>
      </c>
      <c r="D288" s="64" t="s">
        <v>738</v>
      </c>
      <c r="E288" s="137" t="s">
        <v>1748</v>
      </c>
      <c r="F288" s="263" t="s">
        <v>4198</v>
      </c>
      <c r="G288" s="116" t="s">
        <v>4199</v>
      </c>
      <c r="H288" s="134" t="s">
        <v>1660</v>
      </c>
      <c r="I288" s="64" t="s">
        <v>4200</v>
      </c>
      <c r="J288" s="135" t="s">
        <v>1660</v>
      </c>
      <c r="K288" s="140" t="s">
        <v>4201</v>
      </c>
      <c r="L288" s="118" t="s">
        <v>1660</v>
      </c>
      <c r="M288" s="118" t="s">
        <v>1660</v>
      </c>
      <c r="N288" s="118" t="s">
        <v>1660</v>
      </c>
      <c r="O288" s="118" t="s">
        <v>1660</v>
      </c>
      <c r="P288" s="64">
        <v>50000</v>
      </c>
      <c r="Q288" s="117">
        <v>8</v>
      </c>
      <c r="R288" s="64"/>
      <c r="S288" s="64"/>
      <c r="T288" s="118" t="s">
        <v>1666</v>
      </c>
      <c r="U288" s="65" t="s">
        <v>1651</v>
      </c>
      <c r="V288" s="6" t="s">
        <v>874</v>
      </c>
    </row>
    <row r="289" spans="1:22" x14ac:dyDescent="0.3">
      <c r="A289" s="64">
        <v>286</v>
      </c>
      <c r="B289" s="64" t="s">
        <v>4227</v>
      </c>
      <c r="C289" s="142" t="s">
        <v>4228</v>
      </c>
      <c r="D289" s="64" t="s">
        <v>687</v>
      </c>
      <c r="E289" s="64" t="s">
        <v>4229</v>
      </c>
      <c r="F289" s="139" t="s">
        <v>4230</v>
      </c>
      <c r="G289" s="116" t="s">
        <v>4231</v>
      </c>
      <c r="H289" s="134" t="s">
        <v>1666</v>
      </c>
      <c r="I289" s="64" t="s">
        <v>1713</v>
      </c>
      <c r="J289" s="135" t="s">
        <v>1666</v>
      </c>
      <c r="K289" s="64" t="s">
        <v>4232</v>
      </c>
      <c r="L289" s="118" t="s">
        <v>1666</v>
      </c>
      <c r="M289" s="118" t="s">
        <v>1666</v>
      </c>
      <c r="N289" s="118" t="s">
        <v>1666</v>
      </c>
      <c r="O289" s="118" t="s">
        <v>1666</v>
      </c>
      <c r="P289" s="64">
        <v>70</v>
      </c>
      <c r="Q289" s="117">
        <v>4</v>
      </c>
      <c r="R289" s="64"/>
      <c r="S289" s="64" t="s">
        <v>4233</v>
      </c>
      <c r="T289" s="118" t="s">
        <v>1666</v>
      </c>
      <c r="U289" s="65" t="s">
        <v>1651</v>
      </c>
      <c r="V289" s="6" t="s">
        <v>874</v>
      </c>
    </row>
    <row r="290" spans="1:22" x14ac:dyDescent="0.3">
      <c r="A290" s="64">
        <v>287</v>
      </c>
      <c r="B290" s="64" t="s">
        <v>4241</v>
      </c>
      <c r="C290" s="64" t="s">
        <v>4242</v>
      </c>
      <c r="D290" s="64" t="s">
        <v>687</v>
      </c>
      <c r="E290" s="64" t="s">
        <v>4243</v>
      </c>
      <c r="F290" s="139" t="s">
        <v>4244</v>
      </c>
      <c r="G290" s="116" t="s">
        <v>4245</v>
      </c>
      <c r="H290" s="134" t="s">
        <v>1647</v>
      </c>
      <c r="I290" s="64" t="s">
        <v>1713</v>
      </c>
      <c r="J290" s="135" t="s">
        <v>1647</v>
      </c>
      <c r="K290" s="64" t="s">
        <v>4246</v>
      </c>
      <c r="L290" s="118" t="s">
        <v>1647</v>
      </c>
      <c r="M290" s="118" t="s">
        <v>1647</v>
      </c>
      <c r="N290" s="118" t="s">
        <v>1647</v>
      </c>
      <c r="O290" s="118" t="s">
        <v>1647</v>
      </c>
      <c r="P290" s="64">
        <v>2000</v>
      </c>
      <c r="Q290" s="117">
        <v>10</v>
      </c>
      <c r="R290" s="64"/>
      <c r="S290" s="64" t="s">
        <v>4247</v>
      </c>
      <c r="T290" s="118" t="s">
        <v>1647</v>
      </c>
      <c r="U290" s="65" t="s">
        <v>1651</v>
      </c>
      <c r="V290" s="6" t="s">
        <v>874</v>
      </c>
    </row>
    <row r="291" spans="1:22" ht="31.2" x14ac:dyDescent="0.3">
      <c r="A291" s="64">
        <v>288</v>
      </c>
      <c r="B291" s="132" t="s">
        <v>2668</v>
      </c>
      <c r="C291" s="64" t="s">
        <v>2669</v>
      </c>
      <c r="D291" s="64" t="s">
        <v>687</v>
      </c>
      <c r="E291" s="64" t="s">
        <v>2035</v>
      </c>
      <c r="F291" s="113" t="s">
        <v>4249</v>
      </c>
      <c r="G291" s="116" t="s">
        <v>2670</v>
      </c>
      <c r="H291" s="134" t="s">
        <v>1647</v>
      </c>
      <c r="I291" s="64" t="s">
        <v>1713</v>
      </c>
      <c r="J291" s="135" t="s">
        <v>1647</v>
      </c>
      <c r="K291" s="64" t="s">
        <v>2671</v>
      </c>
      <c r="L291" s="118" t="s">
        <v>1647</v>
      </c>
      <c r="M291" s="118" t="s">
        <v>1647</v>
      </c>
      <c r="N291" s="118" t="s">
        <v>1647</v>
      </c>
      <c r="O291" s="118" t="s">
        <v>1647</v>
      </c>
      <c r="P291" s="64">
        <v>500</v>
      </c>
      <c r="Q291" s="117">
        <v>20</v>
      </c>
      <c r="R291" s="64"/>
      <c r="S291" s="64" t="s">
        <v>2672</v>
      </c>
      <c r="T291" s="118" t="s">
        <v>1647</v>
      </c>
      <c r="U291" s="65" t="s">
        <v>1651</v>
      </c>
      <c r="V291" s="6" t="s">
        <v>874</v>
      </c>
    </row>
    <row r="292" spans="1:22" x14ac:dyDescent="0.3">
      <c r="A292" s="64">
        <v>289</v>
      </c>
      <c r="B292" s="137" t="s">
        <v>2685</v>
      </c>
      <c r="C292" s="64" t="s">
        <v>2686</v>
      </c>
      <c r="D292" s="64" t="s">
        <v>687</v>
      </c>
      <c r="E292" s="64" t="s">
        <v>2687</v>
      </c>
      <c r="F292" s="64" t="s">
        <v>2688</v>
      </c>
      <c r="G292" s="64" t="s">
        <v>2689</v>
      </c>
      <c r="H292" s="134" t="s">
        <v>1647</v>
      </c>
      <c r="I292" s="64" t="s">
        <v>1713</v>
      </c>
      <c r="J292" s="135" t="s">
        <v>1647</v>
      </c>
      <c r="K292" s="64" t="s">
        <v>2690</v>
      </c>
      <c r="L292" s="118" t="s">
        <v>1647</v>
      </c>
      <c r="M292" s="118" t="s">
        <v>1647</v>
      </c>
      <c r="N292" s="118" t="s">
        <v>1647</v>
      </c>
      <c r="O292" s="118" t="s">
        <v>1647</v>
      </c>
      <c r="P292" s="64">
        <v>25</v>
      </c>
      <c r="Q292" s="117">
        <v>3</v>
      </c>
      <c r="R292" s="64"/>
      <c r="S292" s="64" t="s">
        <v>2691</v>
      </c>
      <c r="T292" s="118" t="s">
        <v>1666</v>
      </c>
      <c r="U292" s="65" t="s">
        <v>1651</v>
      </c>
      <c r="V292" s="6" t="s">
        <v>874</v>
      </c>
    </row>
    <row r="293" spans="1:22" x14ac:dyDescent="0.3">
      <c r="A293" s="64">
        <v>290</v>
      </c>
      <c r="B293" s="64" t="s">
        <v>4251</v>
      </c>
      <c r="C293" s="64" t="s">
        <v>4252</v>
      </c>
      <c r="D293" s="64" t="s">
        <v>687</v>
      </c>
      <c r="E293" s="64" t="s">
        <v>4253</v>
      </c>
      <c r="F293" s="113" t="s">
        <v>4254</v>
      </c>
      <c r="G293" s="116" t="s">
        <v>4255</v>
      </c>
      <c r="H293" s="134" t="s">
        <v>1647</v>
      </c>
      <c r="I293" s="64" t="s">
        <v>1713</v>
      </c>
      <c r="J293" s="135" t="s">
        <v>1647</v>
      </c>
      <c r="K293" s="64" t="s">
        <v>4256</v>
      </c>
      <c r="L293" s="118" t="s">
        <v>1647</v>
      </c>
      <c r="M293" s="118" t="s">
        <v>1647</v>
      </c>
      <c r="N293" s="118" t="s">
        <v>1647</v>
      </c>
      <c r="O293" s="118" t="s">
        <v>1647</v>
      </c>
      <c r="P293" s="64">
        <v>150</v>
      </c>
      <c r="Q293" s="117">
        <v>5</v>
      </c>
      <c r="R293" s="64"/>
      <c r="S293" s="64" t="s">
        <v>4257</v>
      </c>
      <c r="T293" s="118" t="s">
        <v>1647</v>
      </c>
      <c r="U293" s="65" t="s">
        <v>1651</v>
      </c>
      <c r="V293" s="6" t="s">
        <v>874</v>
      </c>
    </row>
    <row r="294" spans="1:22" x14ac:dyDescent="0.3">
      <c r="A294" s="64">
        <v>291</v>
      </c>
      <c r="B294" s="64" t="s">
        <v>2698</v>
      </c>
      <c r="C294" s="64" t="s">
        <v>2699</v>
      </c>
      <c r="D294" s="64" t="s">
        <v>687</v>
      </c>
      <c r="E294" s="64" t="s">
        <v>2035</v>
      </c>
      <c r="F294" s="64" t="s">
        <v>2700</v>
      </c>
      <c r="G294" s="116" t="s">
        <v>2701</v>
      </c>
      <c r="H294" s="134" t="s">
        <v>1647</v>
      </c>
      <c r="I294" s="64" t="s">
        <v>1713</v>
      </c>
      <c r="J294" s="135" t="s">
        <v>1647</v>
      </c>
      <c r="K294" s="64" t="s">
        <v>2702</v>
      </c>
      <c r="L294" s="118" t="s">
        <v>1647</v>
      </c>
      <c r="M294" s="118" t="s">
        <v>1647</v>
      </c>
      <c r="N294" s="118" t="s">
        <v>1647</v>
      </c>
      <c r="O294" s="118" t="s">
        <v>1647</v>
      </c>
      <c r="P294" s="64">
        <v>10000</v>
      </c>
      <c r="Q294" s="117">
        <v>12</v>
      </c>
      <c r="R294" s="64"/>
      <c r="S294" s="64" t="s">
        <v>4259</v>
      </c>
      <c r="T294" s="118" t="s">
        <v>1647</v>
      </c>
      <c r="U294" s="65" t="s">
        <v>1651</v>
      </c>
      <c r="V294" s="6" t="s">
        <v>874</v>
      </c>
    </row>
    <row r="295" spans="1:22" x14ac:dyDescent="0.3">
      <c r="A295" s="64">
        <v>292</v>
      </c>
      <c r="B295" s="64" t="s">
        <v>2703</v>
      </c>
      <c r="C295" s="64" t="s">
        <v>2704</v>
      </c>
      <c r="D295" s="64" t="s">
        <v>687</v>
      </c>
      <c r="E295" s="64" t="s">
        <v>2705</v>
      </c>
      <c r="F295" s="64" t="s">
        <v>2706</v>
      </c>
      <c r="G295" s="116" t="s">
        <v>2707</v>
      </c>
      <c r="H295" s="134" t="s">
        <v>1647</v>
      </c>
      <c r="I295" s="64" t="s">
        <v>1722</v>
      </c>
      <c r="J295" s="135" t="s">
        <v>1647</v>
      </c>
      <c r="K295" s="64" t="s">
        <v>2708</v>
      </c>
      <c r="L295" s="118" t="s">
        <v>1647</v>
      </c>
      <c r="M295" s="118" t="s">
        <v>1647</v>
      </c>
      <c r="N295" s="118" t="s">
        <v>1647</v>
      </c>
      <c r="O295" s="118" t="s">
        <v>1647</v>
      </c>
      <c r="P295" s="64">
        <v>10000</v>
      </c>
      <c r="Q295" s="117">
        <v>4</v>
      </c>
      <c r="R295" s="64"/>
      <c r="S295" s="64" t="s">
        <v>2709</v>
      </c>
      <c r="T295" s="118" t="s">
        <v>1666</v>
      </c>
      <c r="U295" s="65" t="s">
        <v>1651</v>
      </c>
      <c r="V295" s="4" t="s">
        <v>3082</v>
      </c>
    </row>
    <row r="296" spans="1:22" x14ac:dyDescent="0.3">
      <c r="A296" s="64">
        <v>293</v>
      </c>
      <c r="B296" s="64" t="s">
        <v>4274</v>
      </c>
      <c r="C296" s="64" t="s">
        <v>4275</v>
      </c>
      <c r="D296" s="64" t="s">
        <v>687</v>
      </c>
      <c r="E296" s="64" t="s">
        <v>880</v>
      </c>
      <c r="F296" s="64" t="s">
        <v>4276</v>
      </c>
      <c r="G296" s="116" t="s">
        <v>4277</v>
      </c>
      <c r="H296" s="134" t="s">
        <v>1647</v>
      </c>
      <c r="I296" s="64" t="s">
        <v>4278</v>
      </c>
      <c r="J296" s="135" t="s">
        <v>1647</v>
      </c>
      <c r="K296" s="64" t="s">
        <v>4279</v>
      </c>
      <c r="L296" s="118" t="s">
        <v>1647</v>
      </c>
      <c r="M296" s="118" t="s">
        <v>1647</v>
      </c>
      <c r="N296" s="118" t="s">
        <v>1647</v>
      </c>
      <c r="O296" s="118" t="s">
        <v>1647</v>
      </c>
      <c r="P296" s="64">
        <v>800</v>
      </c>
      <c r="Q296" s="117">
        <v>7</v>
      </c>
      <c r="R296" s="64"/>
      <c r="S296" s="141" t="s">
        <v>4280</v>
      </c>
      <c r="T296" s="118" t="s">
        <v>1647</v>
      </c>
      <c r="U296" s="65" t="s">
        <v>1651</v>
      </c>
      <c r="V296" s="4" t="s">
        <v>3082</v>
      </c>
    </row>
    <row r="297" spans="1:22" x14ac:dyDescent="0.3">
      <c r="A297" s="64">
        <v>294</v>
      </c>
      <c r="B297" s="64" t="s">
        <v>4281</v>
      </c>
      <c r="C297" s="64" t="s">
        <v>4282</v>
      </c>
      <c r="D297" s="64" t="s">
        <v>687</v>
      </c>
      <c r="E297" s="64" t="s">
        <v>4283</v>
      </c>
      <c r="F297" s="64" t="s">
        <v>4284</v>
      </c>
      <c r="G297" s="116" t="s">
        <v>4095</v>
      </c>
      <c r="H297" s="134" t="s">
        <v>1647</v>
      </c>
      <c r="I297" s="64" t="s">
        <v>1713</v>
      </c>
      <c r="J297" s="135" t="s">
        <v>1647</v>
      </c>
      <c r="K297" s="64" t="s">
        <v>4096</v>
      </c>
      <c r="L297" s="118" t="s">
        <v>1647</v>
      </c>
      <c r="M297" s="118" t="s">
        <v>1647</v>
      </c>
      <c r="N297" s="118" t="s">
        <v>1647</v>
      </c>
      <c r="O297" s="118" t="s">
        <v>1647</v>
      </c>
      <c r="P297" s="64">
        <v>150</v>
      </c>
      <c r="Q297" s="117">
        <v>4</v>
      </c>
      <c r="R297" s="64"/>
      <c r="S297" s="64">
        <v>36654</v>
      </c>
      <c r="T297" s="118" t="s">
        <v>1647</v>
      </c>
      <c r="U297" s="65" t="s">
        <v>1651</v>
      </c>
      <c r="V297" s="4" t="s">
        <v>3082</v>
      </c>
    </row>
    <row r="298" spans="1:22" x14ac:dyDescent="0.3">
      <c r="A298" s="64">
        <v>295</v>
      </c>
      <c r="B298" s="64" t="s">
        <v>4304</v>
      </c>
      <c r="C298" s="64" t="s">
        <v>4305</v>
      </c>
      <c r="D298" s="64" t="s">
        <v>687</v>
      </c>
      <c r="E298" s="64" t="s">
        <v>2057</v>
      </c>
      <c r="F298" s="113" t="s">
        <v>4306</v>
      </c>
      <c r="G298" s="116" t="s">
        <v>4307</v>
      </c>
      <c r="H298" s="134" t="s">
        <v>1647</v>
      </c>
      <c r="I298" s="64" t="s">
        <v>2276</v>
      </c>
      <c r="J298" s="135" t="s">
        <v>1647</v>
      </c>
      <c r="K298" s="64" t="s">
        <v>4308</v>
      </c>
      <c r="L298" s="118" t="s">
        <v>1647</v>
      </c>
      <c r="M298" s="118" t="s">
        <v>1647</v>
      </c>
      <c r="N298" s="118" t="s">
        <v>1647</v>
      </c>
      <c r="O298" s="118" t="s">
        <v>1647</v>
      </c>
      <c r="P298" s="64">
        <v>40000</v>
      </c>
      <c r="Q298" s="117">
        <v>10</v>
      </c>
      <c r="R298" s="64"/>
      <c r="S298" s="64">
        <v>8923</v>
      </c>
      <c r="T298" s="118" t="s">
        <v>1647</v>
      </c>
      <c r="U298" s="65" t="s">
        <v>1651</v>
      </c>
      <c r="V298" s="4" t="s">
        <v>3082</v>
      </c>
    </row>
    <row r="299" spans="1:22" ht="31.2" x14ac:dyDescent="0.3">
      <c r="A299" s="64">
        <v>296</v>
      </c>
      <c r="B299" s="64" t="s">
        <v>4309</v>
      </c>
      <c r="C299" s="64" t="s">
        <v>4310</v>
      </c>
      <c r="D299" s="64" t="s">
        <v>687</v>
      </c>
      <c r="E299" s="64" t="s">
        <v>1719</v>
      </c>
      <c r="F299" s="150" t="s">
        <v>4311</v>
      </c>
      <c r="G299" s="116" t="s">
        <v>4312</v>
      </c>
      <c r="H299" s="134" t="s">
        <v>1647</v>
      </c>
      <c r="I299" s="64" t="s">
        <v>4313</v>
      </c>
      <c r="J299" s="135" t="s">
        <v>1647</v>
      </c>
      <c r="K299" s="64" t="s">
        <v>4314</v>
      </c>
      <c r="L299" s="118" t="s">
        <v>1647</v>
      </c>
      <c r="M299" s="118" t="s">
        <v>1647</v>
      </c>
      <c r="N299" s="118" t="s">
        <v>1647</v>
      </c>
      <c r="O299" s="118" t="s">
        <v>1647</v>
      </c>
      <c r="P299" s="64">
        <v>5000</v>
      </c>
      <c r="Q299" s="117">
        <v>5</v>
      </c>
      <c r="R299" s="64"/>
      <c r="S299" s="64" t="s">
        <v>4315</v>
      </c>
      <c r="T299" s="118" t="s">
        <v>1647</v>
      </c>
      <c r="U299" s="65" t="s">
        <v>1651</v>
      </c>
      <c r="V299" s="4" t="s">
        <v>3082</v>
      </c>
    </row>
    <row r="300" spans="1:22" ht="78" x14ac:dyDescent="0.3">
      <c r="A300" s="64">
        <v>297</v>
      </c>
      <c r="B300" s="64" t="s">
        <v>4336</v>
      </c>
      <c r="C300" s="64" t="s">
        <v>4337</v>
      </c>
      <c r="D300" s="64" t="s">
        <v>687</v>
      </c>
      <c r="E300" s="64" t="s">
        <v>1748</v>
      </c>
      <c r="F300" s="113" t="s">
        <v>4338</v>
      </c>
      <c r="G300" s="116" t="s">
        <v>4339</v>
      </c>
      <c r="H300" s="134" t="s">
        <v>1647</v>
      </c>
      <c r="I300" s="64" t="s">
        <v>4340</v>
      </c>
      <c r="J300" s="135" t="s">
        <v>1647</v>
      </c>
      <c r="K300" s="64" t="s">
        <v>4341</v>
      </c>
      <c r="L300" s="118" t="s">
        <v>1647</v>
      </c>
      <c r="M300" s="118" t="s">
        <v>1647</v>
      </c>
      <c r="N300" s="118" t="s">
        <v>1647</v>
      </c>
      <c r="O300" s="118" t="s">
        <v>1647</v>
      </c>
      <c r="P300" s="64">
        <v>10000</v>
      </c>
      <c r="Q300" s="117">
        <v>6</v>
      </c>
      <c r="R300" s="64"/>
      <c r="S300" s="64" t="s">
        <v>4342</v>
      </c>
      <c r="T300" s="118" t="s">
        <v>1647</v>
      </c>
      <c r="U300" s="65" t="s">
        <v>1651</v>
      </c>
      <c r="V300" s="4" t="s">
        <v>3082</v>
      </c>
    </row>
    <row r="301" spans="1:22" x14ac:dyDescent="0.3">
      <c r="A301" s="64">
        <v>298</v>
      </c>
      <c r="B301" s="64" t="s">
        <v>4343</v>
      </c>
      <c r="C301" s="64" t="s">
        <v>4344</v>
      </c>
      <c r="D301" s="64" t="s">
        <v>687</v>
      </c>
      <c r="E301" s="64" t="s">
        <v>1719</v>
      </c>
      <c r="F301" s="150" t="s">
        <v>4345</v>
      </c>
      <c r="G301" s="116" t="s">
        <v>4346</v>
      </c>
      <c r="H301" s="134" t="s">
        <v>1647</v>
      </c>
      <c r="I301" s="64" t="s">
        <v>1722</v>
      </c>
      <c r="J301" s="135" t="s">
        <v>1647</v>
      </c>
      <c r="K301" s="64" t="s">
        <v>4347</v>
      </c>
      <c r="L301" s="118" t="s">
        <v>1647</v>
      </c>
      <c r="M301" s="118" t="s">
        <v>1647</v>
      </c>
      <c r="N301" s="118" t="s">
        <v>1647</v>
      </c>
      <c r="O301" s="118" t="s">
        <v>1647</v>
      </c>
      <c r="P301" s="64">
        <v>500000</v>
      </c>
      <c r="Q301" s="117">
        <v>16</v>
      </c>
      <c r="R301" s="64"/>
      <c r="S301" s="64" t="s">
        <v>4348</v>
      </c>
      <c r="T301" s="118" t="s">
        <v>1647</v>
      </c>
      <c r="U301" s="65" t="s">
        <v>1651</v>
      </c>
      <c r="V301" s="4" t="s">
        <v>3082</v>
      </c>
    </row>
    <row r="302" spans="1:22" ht="31.2" x14ac:dyDescent="0.3">
      <c r="A302" s="64">
        <v>299</v>
      </c>
      <c r="B302" s="64" t="s">
        <v>4349</v>
      </c>
      <c r="C302" s="64" t="s">
        <v>4350</v>
      </c>
      <c r="D302" s="64" t="s">
        <v>687</v>
      </c>
      <c r="E302" s="64" t="s">
        <v>1748</v>
      </c>
      <c r="F302" s="139" t="s">
        <v>4351</v>
      </c>
      <c r="G302" s="116" t="s">
        <v>4352</v>
      </c>
      <c r="H302" s="134" t="s">
        <v>1647</v>
      </c>
      <c r="I302" s="64" t="s">
        <v>4353</v>
      </c>
      <c r="J302" s="135" t="s">
        <v>1647</v>
      </c>
      <c r="K302" s="64" t="s">
        <v>4354</v>
      </c>
      <c r="L302" s="118" t="s">
        <v>1647</v>
      </c>
      <c r="M302" s="118" t="s">
        <v>1647</v>
      </c>
      <c r="N302" s="118" t="s">
        <v>1647</v>
      </c>
      <c r="O302" s="118" t="s">
        <v>1647</v>
      </c>
      <c r="P302" s="64">
        <v>64000</v>
      </c>
      <c r="Q302" s="117">
        <v>6</v>
      </c>
      <c r="R302" s="64"/>
      <c r="S302" s="64" t="s">
        <v>4355</v>
      </c>
      <c r="T302" s="118" t="s">
        <v>1647</v>
      </c>
      <c r="U302" s="65" t="s">
        <v>1651</v>
      </c>
      <c r="V302" s="4" t="s">
        <v>3082</v>
      </c>
    </row>
    <row r="303" spans="1:22" ht="78" x14ac:dyDescent="0.3">
      <c r="A303" s="64">
        <v>300</v>
      </c>
      <c r="B303" s="64" t="s">
        <v>4356</v>
      </c>
      <c r="C303" s="64" t="s">
        <v>4357</v>
      </c>
      <c r="D303" s="64" t="s">
        <v>687</v>
      </c>
      <c r="E303" s="64" t="s">
        <v>3586</v>
      </c>
      <c r="F303" s="150" t="s">
        <v>4358</v>
      </c>
      <c r="G303" s="116" t="s">
        <v>4359</v>
      </c>
      <c r="H303" s="134" t="s">
        <v>1647</v>
      </c>
      <c r="I303" s="64" t="s">
        <v>4360</v>
      </c>
      <c r="J303" s="135" t="s">
        <v>1647</v>
      </c>
      <c r="K303" s="64" t="s">
        <v>4361</v>
      </c>
      <c r="L303" s="118" t="s">
        <v>1647</v>
      </c>
      <c r="M303" s="118" t="s">
        <v>1647</v>
      </c>
      <c r="N303" s="118" t="s">
        <v>1647</v>
      </c>
      <c r="O303" s="118" t="s">
        <v>1647</v>
      </c>
      <c r="P303" s="64">
        <v>80000</v>
      </c>
      <c r="Q303" s="117">
        <v>2</v>
      </c>
      <c r="R303" s="64"/>
      <c r="S303" s="64">
        <v>91561</v>
      </c>
      <c r="T303" s="118" t="s">
        <v>1647</v>
      </c>
      <c r="U303" s="65" t="s">
        <v>1651</v>
      </c>
      <c r="V303" s="4" t="s">
        <v>3082</v>
      </c>
    </row>
    <row r="304" spans="1:22" ht="124.8" x14ac:dyDescent="0.3">
      <c r="A304" s="64">
        <v>301</v>
      </c>
      <c r="B304" s="64" t="s">
        <v>4362</v>
      </c>
      <c r="C304" s="64" t="s">
        <v>4363</v>
      </c>
      <c r="D304" s="64" t="s">
        <v>687</v>
      </c>
      <c r="E304" s="64" t="s">
        <v>2165</v>
      </c>
      <c r="F304" s="150" t="s">
        <v>2998</v>
      </c>
      <c r="G304" s="116" t="s">
        <v>4364</v>
      </c>
      <c r="H304" s="134" t="s">
        <v>1647</v>
      </c>
      <c r="I304" s="64" t="s">
        <v>4365</v>
      </c>
      <c r="J304" s="135" t="s">
        <v>1647</v>
      </c>
      <c r="K304" s="64" t="s">
        <v>4366</v>
      </c>
      <c r="L304" s="118" t="s">
        <v>1647</v>
      </c>
      <c r="M304" s="118" t="s">
        <v>1647</v>
      </c>
      <c r="N304" s="118" t="s">
        <v>1647</v>
      </c>
      <c r="O304" s="118" t="s">
        <v>1647</v>
      </c>
      <c r="P304" s="64">
        <v>10000</v>
      </c>
      <c r="Q304" s="117">
        <v>10</v>
      </c>
      <c r="R304" s="64"/>
      <c r="S304" s="64" t="s">
        <v>4367</v>
      </c>
      <c r="T304" s="118" t="s">
        <v>1647</v>
      </c>
      <c r="U304" s="65" t="s">
        <v>1651</v>
      </c>
      <c r="V304" s="4" t="s">
        <v>3082</v>
      </c>
    </row>
    <row r="305" spans="1:22" ht="62.4" x14ac:dyDescent="0.3">
      <c r="A305" s="64">
        <v>302</v>
      </c>
      <c r="B305" s="64" t="s">
        <v>4381</v>
      </c>
      <c r="C305" s="64" t="s">
        <v>4382</v>
      </c>
      <c r="D305" s="64" t="s">
        <v>687</v>
      </c>
      <c r="E305" s="64" t="s">
        <v>2165</v>
      </c>
      <c r="F305" s="264" t="s">
        <v>4383</v>
      </c>
      <c r="G305" s="64" t="s">
        <v>4384</v>
      </c>
      <c r="H305" s="134" t="s">
        <v>1647</v>
      </c>
      <c r="I305" s="64" t="s">
        <v>4385</v>
      </c>
      <c r="J305" s="135" t="s">
        <v>1647</v>
      </c>
      <c r="K305" s="64" t="s">
        <v>4386</v>
      </c>
      <c r="L305" s="118" t="s">
        <v>1647</v>
      </c>
      <c r="M305" s="118" t="s">
        <v>1647</v>
      </c>
      <c r="N305" s="118" t="s">
        <v>1647</v>
      </c>
      <c r="O305" s="118" t="s">
        <v>1647</v>
      </c>
      <c r="P305" s="64">
        <v>50000</v>
      </c>
      <c r="Q305" s="117">
        <v>10</v>
      </c>
      <c r="R305" s="64"/>
      <c r="S305" s="64" t="s">
        <v>4387</v>
      </c>
      <c r="T305" s="118"/>
      <c r="U305" s="65" t="s">
        <v>1651</v>
      </c>
      <c r="V305" s="6" t="s">
        <v>1669</v>
      </c>
    </row>
    <row r="306" spans="1:22" ht="31.2" x14ac:dyDescent="0.3">
      <c r="A306" s="64">
        <v>303</v>
      </c>
      <c r="B306" s="64" t="s">
        <v>4396</v>
      </c>
      <c r="C306" s="64" t="s">
        <v>4397</v>
      </c>
      <c r="D306" s="64" t="s">
        <v>687</v>
      </c>
      <c r="E306" s="64" t="s">
        <v>1776</v>
      </c>
      <c r="F306" s="113" t="s">
        <v>4398</v>
      </c>
      <c r="G306" s="265" t="s">
        <v>4399</v>
      </c>
      <c r="H306" s="134" t="s">
        <v>1647</v>
      </c>
      <c r="I306" s="64" t="s">
        <v>4400</v>
      </c>
      <c r="J306" s="135" t="s">
        <v>1647</v>
      </c>
      <c r="K306" s="64" t="s">
        <v>4401</v>
      </c>
      <c r="L306" s="118" t="s">
        <v>1647</v>
      </c>
      <c r="M306" s="118" t="s">
        <v>1647</v>
      </c>
      <c r="N306" s="118" t="s">
        <v>1647</v>
      </c>
      <c r="O306" s="118" t="s">
        <v>1647</v>
      </c>
      <c r="P306" s="64">
        <v>600000</v>
      </c>
      <c r="Q306" s="117">
        <v>17</v>
      </c>
      <c r="R306" s="143"/>
      <c r="S306" s="64" t="s">
        <v>4402</v>
      </c>
      <c r="T306" s="118" t="s">
        <v>1647</v>
      </c>
      <c r="U306" s="65" t="s">
        <v>1651</v>
      </c>
      <c r="V306" s="6" t="s">
        <v>1669</v>
      </c>
    </row>
    <row r="307" spans="1:22" ht="31.2" x14ac:dyDescent="0.3">
      <c r="A307" s="64">
        <v>304</v>
      </c>
      <c r="B307" s="64" t="s">
        <v>4411</v>
      </c>
      <c r="C307" s="64" t="s">
        <v>4412</v>
      </c>
      <c r="D307" s="64" t="s">
        <v>687</v>
      </c>
      <c r="E307" s="64" t="s">
        <v>1776</v>
      </c>
      <c r="F307" s="150" t="s">
        <v>4413</v>
      </c>
      <c r="G307" s="265" t="s">
        <v>4414</v>
      </c>
      <c r="H307" s="134" t="s">
        <v>1647</v>
      </c>
      <c r="I307" s="64" t="s">
        <v>4415</v>
      </c>
      <c r="J307" s="135" t="s">
        <v>1647</v>
      </c>
      <c r="K307" s="64" t="s">
        <v>4416</v>
      </c>
      <c r="L307" s="118" t="s">
        <v>1647</v>
      </c>
      <c r="M307" s="118" t="s">
        <v>1647</v>
      </c>
      <c r="N307" s="118" t="s">
        <v>1647</v>
      </c>
      <c r="O307" s="118" t="s">
        <v>1647</v>
      </c>
      <c r="P307" s="64">
        <v>10000</v>
      </c>
      <c r="Q307" s="117">
        <v>6</v>
      </c>
      <c r="R307" s="64"/>
      <c r="S307" s="64">
        <v>43093</v>
      </c>
      <c r="T307" s="118" t="s">
        <v>1647</v>
      </c>
      <c r="U307" s="65" t="s">
        <v>1651</v>
      </c>
      <c r="V307" s="6" t="s">
        <v>1669</v>
      </c>
    </row>
    <row r="308" spans="1:22" ht="62.4" x14ac:dyDescent="0.3">
      <c r="A308" s="64">
        <v>305</v>
      </c>
      <c r="B308" s="64" t="s">
        <v>4417</v>
      </c>
      <c r="C308" s="64" t="s">
        <v>4418</v>
      </c>
      <c r="D308" s="64" t="s">
        <v>687</v>
      </c>
      <c r="E308" s="64" t="s">
        <v>4419</v>
      </c>
      <c r="F308" s="150" t="s">
        <v>4420</v>
      </c>
      <c r="G308" s="116" t="s">
        <v>4421</v>
      </c>
      <c r="H308" s="134" t="s">
        <v>1647</v>
      </c>
      <c r="I308" s="64" t="s">
        <v>4422</v>
      </c>
      <c r="J308" s="135" t="s">
        <v>1647</v>
      </c>
      <c r="K308" s="64" t="s">
        <v>4423</v>
      </c>
      <c r="L308" s="118" t="s">
        <v>1647</v>
      </c>
      <c r="M308" s="118" t="s">
        <v>1621</v>
      </c>
      <c r="N308" s="118" t="s">
        <v>1647</v>
      </c>
      <c r="O308" s="118" t="s">
        <v>1647</v>
      </c>
      <c r="P308" s="64">
        <v>130000</v>
      </c>
      <c r="Q308" s="117">
        <v>38</v>
      </c>
      <c r="R308" s="64"/>
      <c r="S308" s="64">
        <v>66671</v>
      </c>
      <c r="T308" s="118" t="s">
        <v>1647</v>
      </c>
      <c r="U308" s="65" t="s">
        <v>1651</v>
      </c>
      <c r="V308" s="6" t="s">
        <v>1669</v>
      </c>
    </row>
    <row r="309" spans="1:22" ht="202.8" x14ac:dyDescent="0.3">
      <c r="A309" s="64">
        <v>306</v>
      </c>
      <c r="B309" s="64" t="s">
        <v>4424</v>
      </c>
      <c r="C309" s="64" t="s">
        <v>4425</v>
      </c>
      <c r="D309" s="64" t="s">
        <v>687</v>
      </c>
      <c r="E309" s="64" t="s">
        <v>1776</v>
      </c>
      <c r="F309" s="150" t="s">
        <v>4426</v>
      </c>
      <c r="G309" s="116" t="s">
        <v>4427</v>
      </c>
      <c r="H309" s="134" t="s">
        <v>1647</v>
      </c>
      <c r="I309" s="64" t="s">
        <v>4428</v>
      </c>
      <c r="J309" s="135" t="s">
        <v>1647</v>
      </c>
      <c r="K309" s="64" t="s">
        <v>4429</v>
      </c>
      <c r="L309" s="118" t="s">
        <v>1647</v>
      </c>
      <c r="M309" s="118" t="s">
        <v>1647</v>
      </c>
      <c r="N309" s="118" t="s">
        <v>1647</v>
      </c>
      <c r="O309" s="118" t="s">
        <v>1647</v>
      </c>
      <c r="P309" s="64">
        <v>15000</v>
      </c>
      <c r="Q309" s="117">
        <v>20</v>
      </c>
      <c r="R309" s="64"/>
      <c r="S309" s="64" t="s">
        <v>4430</v>
      </c>
      <c r="T309" s="118" t="s">
        <v>1647</v>
      </c>
      <c r="U309" s="65" t="s">
        <v>1651</v>
      </c>
      <c r="V309" s="6" t="s">
        <v>1669</v>
      </c>
    </row>
    <row r="310" spans="1:22" ht="171.6" x14ac:dyDescent="0.3">
      <c r="A310" s="64">
        <v>307</v>
      </c>
      <c r="B310" s="64" t="s">
        <v>4462</v>
      </c>
      <c r="C310" s="64" t="s">
        <v>4463</v>
      </c>
      <c r="D310" s="64" t="s">
        <v>687</v>
      </c>
      <c r="E310" s="64" t="s">
        <v>1776</v>
      </c>
      <c r="F310" s="151" t="s">
        <v>4464</v>
      </c>
      <c r="G310" s="64" t="s">
        <v>4465</v>
      </c>
      <c r="H310" s="134" t="s">
        <v>1647</v>
      </c>
      <c r="I310" s="64" t="s">
        <v>4466</v>
      </c>
      <c r="J310" s="135" t="s">
        <v>1647</v>
      </c>
      <c r="K310" s="64" t="s">
        <v>4467</v>
      </c>
      <c r="L310" s="118" t="s">
        <v>1647</v>
      </c>
      <c r="M310" s="118" t="s">
        <v>1647</v>
      </c>
      <c r="N310" s="118" t="s">
        <v>1647</v>
      </c>
      <c r="O310" s="118" t="s">
        <v>1647</v>
      </c>
      <c r="P310" s="64">
        <v>280000</v>
      </c>
      <c r="Q310" s="117">
        <v>12</v>
      </c>
      <c r="R310" s="64"/>
      <c r="S310" s="64" t="s">
        <v>4468</v>
      </c>
      <c r="T310" s="118" t="s">
        <v>1647</v>
      </c>
      <c r="U310" s="65" t="s">
        <v>1651</v>
      </c>
      <c r="V310" s="3" t="s">
        <v>1781</v>
      </c>
    </row>
    <row r="311" spans="1:22" ht="62.4" x14ac:dyDescent="0.3">
      <c r="A311" s="64">
        <v>308</v>
      </c>
      <c r="B311" s="64" t="s">
        <v>4469</v>
      </c>
      <c r="C311" s="64" t="s">
        <v>4470</v>
      </c>
      <c r="D311" s="64" t="s">
        <v>687</v>
      </c>
      <c r="E311" s="137" t="s">
        <v>1748</v>
      </c>
      <c r="F311" s="113" t="s">
        <v>4471</v>
      </c>
      <c r="G311" s="116" t="s">
        <v>4472</v>
      </c>
      <c r="H311" s="134" t="s">
        <v>1621</v>
      </c>
      <c r="I311" s="64" t="s">
        <v>4473</v>
      </c>
      <c r="J311" s="135" t="s">
        <v>1647</v>
      </c>
      <c r="K311" s="64" t="s">
        <v>4474</v>
      </c>
      <c r="L311" s="118" t="s">
        <v>1647</v>
      </c>
      <c r="M311" s="118" t="s">
        <v>1647</v>
      </c>
      <c r="N311" s="118" t="s">
        <v>1647</v>
      </c>
      <c r="O311" s="118" t="s">
        <v>1647</v>
      </c>
      <c r="P311" s="64">
        <v>5</v>
      </c>
      <c r="Q311" s="117">
        <v>3000</v>
      </c>
      <c r="R311" s="64"/>
      <c r="S311" s="64">
        <v>45459</v>
      </c>
      <c r="T311" s="118" t="s">
        <v>1647</v>
      </c>
      <c r="U311" s="65" t="s">
        <v>1651</v>
      </c>
      <c r="V311" s="3" t="s">
        <v>1781</v>
      </c>
    </row>
    <row r="312" spans="1:22" ht="171.6" x14ac:dyDescent="0.3">
      <c r="A312" s="64">
        <v>309</v>
      </c>
      <c r="B312" s="64" t="s">
        <v>4496</v>
      </c>
      <c r="C312" s="64" t="s">
        <v>4497</v>
      </c>
      <c r="D312" s="64" t="s">
        <v>687</v>
      </c>
      <c r="E312" s="64" t="s">
        <v>2165</v>
      </c>
      <c r="F312" s="64" t="s">
        <v>4498</v>
      </c>
      <c r="G312" s="64" t="s">
        <v>4499</v>
      </c>
      <c r="H312" s="134"/>
      <c r="I312" s="64" t="s">
        <v>4500</v>
      </c>
      <c r="J312" s="135" t="s">
        <v>1647</v>
      </c>
      <c r="K312" s="64" t="s">
        <v>4501</v>
      </c>
      <c r="L312" s="118" t="s">
        <v>1647</v>
      </c>
      <c r="M312" s="118" t="s">
        <v>1647</v>
      </c>
      <c r="N312" s="118" t="s">
        <v>1647</v>
      </c>
      <c r="O312" s="118" t="s">
        <v>1647</v>
      </c>
      <c r="P312" s="64">
        <v>15000</v>
      </c>
      <c r="Q312" s="117">
        <v>6</v>
      </c>
      <c r="R312" s="64"/>
      <c r="S312" s="64" t="s">
        <v>4502</v>
      </c>
      <c r="T312" s="118" t="s">
        <v>1647</v>
      </c>
      <c r="U312" s="65" t="s">
        <v>1651</v>
      </c>
      <c r="V312" s="3" t="s">
        <v>1781</v>
      </c>
    </row>
    <row r="313" spans="1:22" ht="140.4" x14ac:dyDescent="0.3">
      <c r="A313" s="64">
        <v>310</v>
      </c>
      <c r="B313" s="64" t="s">
        <v>4503</v>
      </c>
      <c r="C313" s="64" t="s">
        <v>4504</v>
      </c>
      <c r="D313" s="64" t="s">
        <v>687</v>
      </c>
      <c r="E313" s="64" t="s">
        <v>1776</v>
      </c>
      <c r="F313" s="113" t="s">
        <v>4505</v>
      </c>
      <c r="G313" s="116" t="s">
        <v>4506</v>
      </c>
      <c r="H313" s="134" t="s">
        <v>1647</v>
      </c>
      <c r="I313" s="64" t="s">
        <v>4507</v>
      </c>
      <c r="J313" s="135" t="s">
        <v>1647</v>
      </c>
      <c r="K313" s="64" t="s">
        <v>4508</v>
      </c>
      <c r="L313" s="118" t="s">
        <v>1647</v>
      </c>
      <c r="M313" s="118" t="s">
        <v>1647</v>
      </c>
      <c r="N313" s="118" t="s">
        <v>1647</v>
      </c>
      <c r="O313" s="118" t="s">
        <v>1647</v>
      </c>
      <c r="P313" s="64">
        <v>40000</v>
      </c>
      <c r="Q313" s="117">
        <v>3</v>
      </c>
      <c r="R313" s="64"/>
      <c r="S313" s="64" t="s">
        <v>4509</v>
      </c>
      <c r="T313" s="118" t="s">
        <v>1647</v>
      </c>
      <c r="U313" s="65" t="s">
        <v>1651</v>
      </c>
      <c r="V313" s="3" t="s">
        <v>1781</v>
      </c>
    </row>
    <row r="314" spans="1:22" ht="46.8" x14ac:dyDescent="0.3">
      <c r="A314" s="64">
        <v>311</v>
      </c>
      <c r="B314" s="64" t="s">
        <v>4536</v>
      </c>
      <c r="C314" s="64" t="s">
        <v>4537</v>
      </c>
      <c r="D314" s="64" t="s">
        <v>687</v>
      </c>
      <c r="E314" s="64" t="s">
        <v>687</v>
      </c>
      <c r="F314" s="150" t="s">
        <v>4538</v>
      </c>
      <c r="G314" s="116" t="s">
        <v>4539</v>
      </c>
      <c r="H314" s="134" t="s">
        <v>1647</v>
      </c>
      <c r="I314" s="64" t="s">
        <v>4540</v>
      </c>
      <c r="J314" s="135" t="s">
        <v>1647</v>
      </c>
      <c r="K314" s="64" t="s">
        <v>4541</v>
      </c>
      <c r="L314" s="118" t="s">
        <v>1647</v>
      </c>
      <c r="M314" s="118" t="s">
        <v>1647</v>
      </c>
      <c r="N314" s="118" t="s">
        <v>1647</v>
      </c>
      <c r="O314" s="118" t="s">
        <v>1647</v>
      </c>
      <c r="P314" s="200">
        <v>80000</v>
      </c>
      <c r="Q314" s="117">
        <v>50</v>
      </c>
      <c r="R314" s="64"/>
      <c r="S314" s="64">
        <v>66727</v>
      </c>
      <c r="T314" s="118" t="s">
        <v>1647</v>
      </c>
      <c r="U314" s="65" t="s">
        <v>1651</v>
      </c>
      <c r="V314" s="3" t="s">
        <v>1781</v>
      </c>
    </row>
    <row r="315" spans="1:22" ht="31.2" x14ac:dyDescent="0.3">
      <c r="A315" s="64">
        <v>312</v>
      </c>
      <c r="B315" s="155" t="s">
        <v>4542</v>
      </c>
      <c r="C315" s="155" t="s">
        <v>4543</v>
      </c>
      <c r="D315" s="155" t="s">
        <v>687</v>
      </c>
      <c r="E315" s="155" t="s">
        <v>687</v>
      </c>
      <c r="F315" s="161" t="s">
        <v>4544</v>
      </c>
      <c r="G315" s="210" t="s">
        <v>4545</v>
      </c>
      <c r="H315" s="266" t="s">
        <v>1660</v>
      </c>
      <c r="I315" s="155" t="s">
        <v>1704</v>
      </c>
      <c r="J315" s="224" t="s">
        <v>1647</v>
      </c>
      <c r="K315" s="64" t="s">
        <v>4546</v>
      </c>
      <c r="L315" s="155" t="s">
        <v>1647</v>
      </c>
      <c r="M315" s="155" t="s">
        <v>1647</v>
      </c>
      <c r="N315" s="155" t="s">
        <v>1647</v>
      </c>
      <c r="O315" s="155" t="s">
        <v>1647</v>
      </c>
      <c r="P315" s="155">
        <v>40000</v>
      </c>
      <c r="Q315" s="267">
        <v>11</v>
      </c>
      <c r="R315" s="155"/>
      <c r="S315" s="64" t="s">
        <v>1647</v>
      </c>
      <c r="T315" s="91" t="s">
        <v>1647</v>
      </c>
      <c r="U315" s="65" t="s">
        <v>1651</v>
      </c>
      <c r="V315" s="3" t="s">
        <v>1781</v>
      </c>
    </row>
    <row r="316" spans="1:22" ht="46.8" x14ac:dyDescent="0.3">
      <c r="A316" s="64">
        <v>313</v>
      </c>
      <c r="B316" s="64" t="s">
        <v>4547</v>
      </c>
      <c r="C316" s="64" t="s">
        <v>4548</v>
      </c>
      <c r="D316" s="64" t="s">
        <v>687</v>
      </c>
      <c r="E316" s="64" t="s">
        <v>2057</v>
      </c>
      <c r="F316" s="150" t="s">
        <v>4549</v>
      </c>
      <c r="G316" s="116" t="s">
        <v>4550</v>
      </c>
      <c r="H316" s="134"/>
      <c r="I316" s="64" t="s">
        <v>4551</v>
      </c>
      <c r="J316" s="135" t="s">
        <v>1647</v>
      </c>
      <c r="K316" s="64" t="s">
        <v>4552</v>
      </c>
      <c r="L316" s="118" t="s">
        <v>1647</v>
      </c>
      <c r="M316" s="118" t="s">
        <v>1647</v>
      </c>
      <c r="N316" s="118" t="s">
        <v>1647</v>
      </c>
      <c r="O316" s="118" t="s">
        <v>1647</v>
      </c>
      <c r="P316" s="64">
        <v>40000</v>
      </c>
      <c r="Q316" s="117">
        <v>13</v>
      </c>
      <c r="R316" s="64"/>
      <c r="S316" s="64" t="s">
        <v>4553</v>
      </c>
      <c r="T316" s="118" t="s">
        <v>1647</v>
      </c>
      <c r="U316" s="65" t="s">
        <v>1651</v>
      </c>
      <c r="V316" s="3" t="s">
        <v>1781</v>
      </c>
    </row>
    <row r="317" spans="1:22" x14ac:dyDescent="0.3">
      <c r="A317" s="64">
        <v>314</v>
      </c>
      <c r="B317" s="64" t="s">
        <v>4561</v>
      </c>
      <c r="C317" s="64" t="s">
        <v>4562</v>
      </c>
      <c r="D317" s="64" t="s">
        <v>687</v>
      </c>
      <c r="E317" s="64" t="s">
        <v>1748</v>
      </c>
      <c r="F317" s="150" t="s">
        <v>4563</v>
      </c>
      <c r="G317" s="116" t="s">
        <v>4564</v>
      </c>
      <c r="H317" s="134" t="s">
        <v>1647</v>
      </c>
      <c r="I317" s="64" t="s">
        <v>4565</v>
      </c>
      <c r="J317" s="135" t="s">
        <v>1647</v>
      </c>
      <c r="K317" s="64" t="s">
        <v>4566</v>
      </c>
      <c r="L317" s="118" t="s">
        <v>1647</v>
      </c>
      <c r="M317" s="118" t="s">
        <v>1647</v>
      </c>
      <c r="N317" s="118" t="s">
        <v>1647</v>
      </c>
      <c r="O317" s="118" t="s">
        <v>1647</v>
      </c>
      <c r="P317" s="64">
        <v>5000</v>
      </c>
      <c r="Q317" s="117">
        <v>5</v>
      </c>
      <c r="R317" s="64"/>
      <c r="S317" s="64" t="s">
        <v>4567</v>
      </c>
      <c r="T317" s="118" t="s">
        <v>1647</v>
      </c>
      <c r="U317" s="65" t="s">
        <v>1651</v>
      </c>
      <c r="V317" s="3" t="s">
        <v>1781</v>
      </c>
    </row>
    <row r="318" spans="1:22" ht="31.2" x14ac:dyDescent="0.3">
      <c r="A318" s="64">
        <v>315</v>
      </c>
      <c r="B318" s="64" t="s">
        <v>4573</v>
      </c>
      <c r="C318" s="64" t="s">
        <v>4574</v>
      </c>
      <c r="D318" s="64" t="s">
        <v>687</v>
      </c>
      <c r="E318" s="64" t="s">
        <v>1882</v>
      </c>
      <c r="F318" s="150" t="s">
        <v>4575</v>
      </c>
      <c r="G318" s="116" t="s">
        <v>3999</v>
      </c>
      <c r="H318" s="134" t="s">
        <v>1647</v>
      </c>
      <c r="I318" s="64" t="s">
        <v>5791</v>
      </c>
      <c r="J318" s="135" t="s">
        <v>1647</v>
      </c>
      <c r="K318" s="64" t="s">
        <v>4576</v>
      </c>
      <c r="L318" s="118" t="s">
        <v>1647</v>
      </c>
      <c r="M318" s="118" t="s">
        <v>1647</v>
      </c>
      <c r="N318" s="118" t="s">
        <v>1647</v>
      </c>
      <c r="O318" s="118" t="s">
        <v>1647</v>
      </c>
      <c r="P318" s="64">
        <v>1500000</v>
      </c>
      <c r="Q318" s="117">
        <v>100</v>
      </c>
      <c r="R318" s="64"/>
      <c r="S318" s="64" t="s">
        <v>4577</v>
      </c>
      <c r="T318" s="118" t="s">
        <v>1647</v>
      </c>
      <c r="U318" s="65" t="s">
        <v>1651</v>
      </c>
      <c r="V318" s="6" t="s">
        <v>874</v>
      </c>
    </row>
    <row r="319" spans="1:22" ht="46.8" x14ac:dyDescent="0.3">
      <c r="A319" s="64">
        <v>316</v>
      </c>
      <c r="B319" s="64" t="s">
        <v>4578</v>
      </c>
      <c r="C319" s="64" t="s">
        <v>4579</v>
      </c>
      <c r="D319" s="64" t="s">
        <v>687</v>
      </c>
      <c r="E319" s="64" t="s">
        <v>2057</v>
      </c>
      <c r="F319" s="64" t="s">
        <v>4580</v>
      </c>
      <c r="G319" s="116" t="s">
        <v>4581</v>
      </c>
      <c r="H319" s="134" t="s">
        <v>1647</v>
      </c>
      <c r="I319" s="64" t="s">
        <v>4582</v>
      </c>
      <c r="J319" s="135" t="s">
        <v>1647</v>
      </c>
      <c r="K319" s="64" t="s">
        <v>4583</v>
      </c>
      <c r="L319" s="118" t="s">
        <v>1647</v>
      </c>
      <c r="M319" s="118" t="s">
        <v>1647</v>
      </c>
      <c r="N319" s="118" t="s">
        <v>1647</v>
      </c>
      <c r="O319" s="118" t="s">
        <v>1647</v>
      </c>
      <c r="P319" s="64">
        <v>400000</v>
      </c>
      <c r="Q319" s="117">
        <v>45</v>
      </c>
      <c r="R319" s="64"/>
      <c r="S319" s="64" t="s">
        <v>4584</v>
      </c>
      <c r="T319" s="118" t="s">
        <v>1647</v>
      </c>
      <c r="U319" s="65" t="s">
        <v>1651</v>
      </c>
      <c r="V319" s="6" t="s">
        <v>1781</v>
      </c>
    </row>
    <row r="320" spans="1:22" ht="109.2" x14ac:dyDescent="0.3">
      <c r="A320" s="64">
        <v>317</v>
      </c>
      <c r="B320" s="64" t="s">
        <v>4593</v>
      </c>
      <c r="C320" s="143" t="s">
        <v>4594</v>
      </c>
      <c r="D320" s="64" t="s">
        <v>687</v>
      </c>
      <c r="E320" s="64" t="s">
        <v>2363</v>
      </c>
      <c r="F320" s="113" t="s">
        <v>4595</v>
      </c>
      <c r="G320" s="113" t="s">
        <v>4596</v>
      </c>
      <c r="H320" s="134" t="s">
        <v>1647</v>
      </c>
      <c r="I320" s="64" t="s">
        <v>4597</v>
      </c>
      <c r="J320" s="135" t="s">
        <v>1647</v>
      </c>
      <c r="K320" s="64" t="s">
        <v>4598</v>
      </c>
      <c r="L320" s="118" t="s">
        <v>1647</v>
      </c>
      <c r="M320" s="118" t="s">
        <v>1647</v>
      </c>
      <c r="N320" s="118" t="s">
        <v>1647</v>
      </c>
      <c r="O320" s="118" t="s">
        <v>1647</v>
      </c>
      <c r="P320" s="64">
        <v>10000</v>
      </c>
      <c r="Q320" s="117">
        <v>7</v>
      </c>
      <c r="R320" s="64"/>
      <c r="S320" s="64" t="s">
        <v>4599</v>
      </c>
      <c r="T320" s="118" t="s">
        <v>1647</v>
      </c>
      <c r="U320" s="65" t="s">
        <v>1651</v>
      </c>
      <c r="V320" s="6" t="s">
        <v>1781</v>
      </c>
    </row>
    <row r="321" spans="1:22" ht="62.4" x14ac:dyDescent="0.3">
      <c r="A321" s="64">
        <v>318</v>
      </c>
      <c r="B321" s="64" t="s">
        <v>4600</v>
      </c>
      <c r="C321" s="64" t="s">
        <v>4601</v>
      </c>
      <c r="D321" s="64" t="s">
        <v>687</v>
      </c>
      <c r="E321" s="64" t="s">
        <v>1882</v>
      </c>
      <c r="F321" s="64" t="s">
        <v>4602</v>
      </c>
      <c r="G321" s="64" t="s">
        <v>4603</v>
      </c>
      <c r="H321" s="134" t="s">
        <v>1647</v>
      </c>
      <c r="I321" s="64" t="s">
        <v>4604</v>
      </c>
      <c r="J321" s="135" t="s">
        <v>1647</v>
      </c>
      <c r="K321" s="64" t="s">
        <v>4605</v>
      </c>
      <c r="L321" s="118" t="s">
        <v>1647</v>
      </c>
      <c r="M321" s="118" t="s">
        <v>1647</v>
      </c>
      <c r="N321" s="118" t="s">
        <v>1647</v>
      </c>
      <c r="O321" s="118" t="s">
        <v>1647</v>
      </c>
      <c r="P321" s="64">
        <v>20000</v>
      </c>
      <c r="Q321" s="117">
        <v>8</v>
      </c>
      <c r="R321" s="64"/>
      <c r="S321" s="64" t="s">
        <v>4606</v>
      </c>
      <c r="T321" s="118" t="s">
        <v>1647</v>
      </c>
      <c r="U321" s="65" t="s">
        <v>1651</v>
      </c>
      <c r="V321" s="6" t="s">
        <v>1781</v>
      </c>
    </row>
    <row r="322" spans="1:22" ht="31.2" x14ac:dyDescent="0.3">
      <c r="A322" s="64">
        <v>319</v>
      </c>
      <c r="B322" s="64" t="s">
        <v>4615</v>
      </c>
      <c r="C322" s="64" t="s">
        <v>4616</v>
      </c>
      <c r="D322" s="64" t="s">
        <v>687</v>
      </c>
      <c r="E322" s="64" t="s">
        <v>1882</v>
      </c>
      <c r="F322" s="113" t="s">
        <v>4617</v>
      </c>
      <c r="G322" s="116" t="s">
        <v>4618</v>
      </c>
      <c r="H322" s="197" t="s">
        <v>1647</v>
      </c>
      <c r="I322" s="64" t="s">
        <v>1995</v>
      </c>
      <c r="J322" s="198" t="s">
        <v>1647</v>
      </c>
      <c r="K322" s="64" t="s">
        <v>4619</v>
      </c>
      <c r="L322" s="64" t="s">
        <v>1647</v>
      </c>
      <c r="M322" s="64" t="s">
        <v>1647</v>
      </c>
      <c r="N322" s="64" t="s">
        <v>1647</v>
      </c>
      <c r="O322" s="64" t="s">
        <v>1647</v>
      </c>
      <c r="P322" s="64">
        <v>1000000</v>
      </c>
      <c r="Q322" s="117">
        <v>500000</v>
      </c>
      <c r="R322" s="64"/>
      <c r="S322" s="64" t="s">
        <v>4620</v>
      </c>
      <c r="T322" s="64" t="s">
        <v>1647</v>
      </c>
      <c r="U322" s="65" t="s">
        <v>1651</v>
      </c>
      <c r="V322" s="3" t="s">
        <v>1781</v>
      </c>
    </row>
    <row r="323" spans="1:22" ht="46.8" x14ac:dyDescent="0.3">
      <c r="A323" s="64">
        <v>320</v>
      </c>
      <c r="B323" s="64" t="s">
        <v>4629</v>
      </c>
      <c r="C323" s="64" t="s">
        <v>991</v>
      </c>
      <c r="D323" s="64" t="s">
        <v>687</v>
      </c>
      <c r="E323" s="64" t="s">
        <v>2057</v>
      </c>
      <c r="F323" s="150" t="s">
        <v>4630</v>
      </c>
      <c r="G323" s="116" t="s">
        <v>4631</v>
      </c>
      <c r="H323" s="134" t="s">
        <v>1647</v>
      </c>
      <c r="I323" s="64" t="s">
        <v>4632</v>
      </c>
      <c r="J323" s="135" t="s">
        <v>1647</v>
      </c>
      <c r="K323" s="64">
        <v>9792872225</v>
      </c>
      <c r="L323" s="118" t="s">
        <v>1647</v>
      </c>
      <c r="M323" s="118" t="s">
        <v>1647</v>
      </c>
      <c r="N323" s="118" t="s">
        <v>1647</v>
      </c>
      <c r="O323" s="118" t="s">
        <v>1647</v>
      </c>
      <c r="P323" s="64">
        <v>40000</v>
      </c>
      <c r="Q323" s="117">
        <v>36000</v>
      </c>
      <c r="R323" s="64"/>
      <c r="S323" s="64" t="s">
        <v>4633</v>
      </c>
      <c r="T323" s="118" t="s">
        <v>1647</v>
      </c>
      <c r="U323" s="65" t="s">
        <v>1651</v>
      </c>
      <c r="V323" s="6" t="s">
        <v>874</v>
      </c>
    </row>
    <row r="324" spans="1:22" ht="31.2" x14ac:dyDescent="0.3">
      <c r="A324" s="64">
        <v>321</v>
      </c>
      <c r="B324" s="64" t="s">
        <v>4634</v>
      </c>
      <c r="C324" s="64" t="s">
        <v>4635</v>
      </c>
      <c r="D324" s="64" t="s">
        <v>687</v>
      </c>
      <c r="E324" s="64" t="s">
        <v>1882</v>
      </c>
      <c r="F324" s="113" t="s">
        <v>4636</v>
      </c>
      <c r="G324" s="64" t="s">
        <v>4637</v>
      </c>
      <c r="H324" s="134" t="s">
        <v>1647</v>
      </c>
      <c r="I324" s="64" t="s">
        <v>4638</v>
      </c>
      <c r="J324" s="135" t="s">
        <v>1647</v>
      </c>
      <c r="K324" s="64" t="s">
        <v>4639</v>
      </c>
      <c r="L324" s="118" t="s">
        <v>1647</v>
      </c>
      <c r="M324" s="118" t="s">
        <v>1647</v>
      </c>
      <c r="N324" s="118" t="s">
        <v>1647</v>
      </c>
      <c r="O324" s="118" t="s">
        <v>1647</v>
      </c>
      <c r="P324" s="64">
        <v>20000</v>
      </c>
      <c r="Q324" s="117">
        <v>3</v>
      </c>
      <c r="R324" s="64"/>
      <c r="S324" s="64" t="s">
        <v>4640</v>
      </c>
      <c r="T324" s="118" t="s">
        <v>1647</v>
      </c>
      <c r="U324" s="65" t="s">
        <v>1651</v>
      </c>
      <c r="V324" s="6" t="s">
        <v>874</v>
      </c>
    </row>
    <row r="325" spans="1:22" ht="31.2" x14ac:dyDescent="0.3">
      <c r="A325" s="64">
        <v>322</v>
      </c>
      <c r="B325" s="64" t="s">
        <v>4648</v>
      </c>
      <c r="C325" s="64" t="s">
        <v>4649</v>
      </c>
      <c r="D325" s="64" t="s">
        <v>687</v>
      </c>
      <c r="E325" s="64" t="s">
        <v>1882</v>
      </c>
      <c r="F325" s="113" t="s">
        <v>4650</v>
      </c>
      <c r="G325" s="116" t="s">
        <v>4651</v>
      </c>
      <c r="H325" s="134" t="s">
        <v>1647</v>
      </c>
      <c r="I325" s="64" t="s">
        <v>4652</v>
      </c>
      <c r="J325" s="135" t="s">
        <v>1647</v>
      </c>
      <c r="K325" s="64" t="s">
        <v>4653</v>
      </c>
      <c r="L325" s="118" t="s">
        <v>1647</v>
      </c>
      <c r="M325" s="118" t="s">
        <v>1647</v>
      </c>
      <c r="N325" s="118" t="s">
        <v>1647</v>
      </c>
      <c r="O325" s="118" t="s">
        <v>1647</v>
      </c>
      <c r="P325" s="64">
        <v>2000</v>
      </c>
      <c r="Q325" s="117">
        <v>4</v>
      </c>
      <c r="R325" s="64"/>
      <c r="S325" s="64" t="s">
        <v>4654</v>
      </c>
      <c r="T325" s="118" t="s">
        <v>1647</v>
      </c>
      <c r="U325" s="65" t="s">
        <v>1651</v>
      </c>
      <c r="V325" s="6" t="s">
        <v>3652</v>
      </c>
    </row>
    <row r="326" spans="1:22" ht="93.6" x14ac:dyDescent="0.3">
      <c r="A326" s="64">
        <v>323</v>
      </c>
      <c r="B326" s="64" t="s">
        <v>4669</v>
      </c>
      <c r="C326" s="64" t="s">
        <v>2664</v>
      </c>
      <c r="D326" s="64" t="s">
        <v>687</v>
      </c>
      <c r="E326" s="64" t="s">
        <v>2057</v>
      </c>
      <c r="F326" s="113" t="s">
        <v>4670</v>
      </c>
      <c r="G326" s="116" t="s">
        <v>4671</v>
      </c>
      <c r="H326" s="134" t="s">
        <v>1647</v>
      </c>
      <c r="I326" s="64" t="s">
        <v>4672</v>
      </c>
      <c r="J326" s="135" t="s">
        <v>1647</v>
      </c>
      <c r="K326" s="64" t="s">
        <v>4673</v>
      </c>
      <c r="L326" s="118" t="s">
        <v>1647</v>
      </c>
      <c r="M326" s="118" t="s">
        <v>1647</v>
      </c>
      <c r="N326" s="118" t="s">
        <v>1647</v>
      </c>
      <c r="O326" s="118" t="s">
        <v>1647</v>
      </c>
      <c r="P326" s="64" t="s">
        <v>4674</v>
      </c>
      <c r="Q326" s="117">
        <v>49</v>
      </c>
      <c r="R326" s="64"/>
      <c r="S326" s="64" t="s">
        <v>4675</v>
      </c>
      <c r="T326" s="118" t="s">
        <v>1647</v>
      </c>
      <c r="U326" s="65" t="s">
        <v>1651</v>
      </c>
      <c r="V326" s="6" t="s">
        <v>874</v>
      </c>
    </row>
    <row r="327" spans="1:22" ht="46.8" x14ac:dyDescent="0.3">
      <c r="A327" s="64">
        <v>324</v>
      </c>
      <c r="B327" s="73" t="s">
        <v>4697</v>
      </c>
      <c r="C327" s="73" t="s">
        <v>4698</v>
      </c>
      <c r="D327" s="73" t="s">
        <v>687</v>
      </c>
      <c r="E327" s="73" t="s">
        <v>1776</v>
      </c>
      <c r="F327" s="89" t="s">
        <v>4699</v>
      </c>
      <c r="G327" s="73" t="s">
        <v>4700</v>
      </c>
      <c r="H327" s="144" t="s">
        <v>1647</v>
      </c>
      <c r="I327" s="73" t="s">
        <v>4701</v>
      </c>
      <c r="J327" s="145" t="s">
        <v>1647</v>
      </c>
      <c r="K327" s="73" t="s">
        <v>4702</v>
      </c>
      <c r="L327" s="146" t="s">
        <v>1647</v>
      </c>
      <c r="M327" s="146" t="s">
        <v>1647</v>
      </c>
      <c r="N327" s="146" t="s">
        <v>1647</v>
      </c>
      <c r="O327" s="146" t="s">
        <v>1647</v>
      </c>
      <c r="P327" s="73">
        <v>20000</v>
      </c>
      <c r="Q327" s="147">
        <v>3</v>
      </c>
      <c r="R327" s="73"/>
      <c r="S327" s="73" t="s">
        <v>4703</v>
      </c>
      <c r="T327" s="146"/>
      <c r="U327" s="65" t="s">
        <v>1651</v>
      </c>
      <c r="V327" s="6" t="s">
        <v>874</v>
      </c>
    </row>
    <row r="328" spans="1:22" ht="46.8" x14ac:dyDescent="0.3">
      <c r="A328" s="64">
        <v>325</v>
      </c>
      <c r="B328" s="73" t="s">
        <v>4711</v>
      </c>
      <c r="C328" s="73" t="s">
        <v>4712</v>
      </c>
      <c r="D328" s="73" t="s">
        <v>687</v>
      </c>
      <c r="E328" s="73" t="s">
        <v>1776</v>
      </c>
      <c r="F328" s="73" t="s">
        <v>4713</v>
      </c>
      <c r="G328" s="73" t="s">
        <v>4714</v>
      </c>
      <c r="H328" s="144" t="s">
        <v>1647</v>
      </c>
      <c r="I328" s="73" t="s">
        <v>4715</v>
      </c>
      <c r="J328" s="145" t="s">
        <v>1647</v>
      </c>
      <c r="K328" s="73" t="s">
        <v>4716</v>
      </c>
      <c r="L328" s="146" t="s">
        <v>1647</v>
      </c>
      <c r="M328" s="146" t="s">
        <v>1647</v>
      </c>
      <c r="N328" s="146" t="s">
        <v>1647</v>
      </c>
      <c r="O328" s="146" t="s">
        <v>1647</v>
      </c>
      <c r="P328" s="73">
        <v>20000</v>
      </c>
      <c r="Q328" s="147">
        <v>11</v>
      </c>
      <c r="R328" s="73"/>
      <c r="S328" s="73" t="s">
        <v>4717</v>
      </c>
      <c r="T328" s="146" t="s">
        <v>1647</v>
      </c>
      <c r="U328" s="65" t="s">
        <v>1651</v>
      </c>
      <c r="V328" s="6" t="s">
        <v>874</v>
      </c>
    </row>
    <row r="329" spans="1:22" ht="62.4" x14ac:dyDescent="0.3">
      <c r="A329" s="64">
        <v>326</v>
      </c>
      <c r="B329" s="73" t="s">
        <v>4754</v>
      </c>
      <c r="C329" s="73" t="s">
        <v>4755</v>
      </c>
      <c r="D329" s="73" t="s">
        <v>687</v>
      </c>
      <c r="E329" s="251" t="s">
        <v>2165</v>
      </c>
      <c r="F329" s="89" t="s">
        <v>4756</v>
      </c>
      <c r="G329" s="93" t="s">
        <v>4757</v>
      </c>
      <c r="H329" s="144" t="s">
        <v>1647</v>
      </c>
      <c r="I329" s="73" t="s">
        <v>4758</v>
      </c>
      <c r="J329" s="145" t="s">
        <v>1647</v>
      </c>
      <c r="K329" s="73" t="s">
        <v>4759</v>
      </c>
      <c r="L329" s="146" t="s">
        <v>1647</v>
      </c>
      <c r="M329" s="146" t="s">
        <v>1647</v>
      </c>
      <c r="N329" s="146" t="s">
        <v>1647</v>
      </c>
      <c r="O329" s="146" t="s">
        <v>1647</v>
      </c>
      <c r="P329" s="73">
        <v>30000</v>
      </c>
      <c r="Q329" s="147">
        <v>7</v>
      </c>
      <c r="R329" s="73"/>
      <c r="S329" s="73" t="s">
        <v>4280</v>
      </c>
      <c r="T329" s="146" t="s">
        <v>1647</v>
      </c>
      <c r="U329" s="65" t="s">
        <v>1651</v>
      </c>
      <c r="V329" s="6" t="s">
        <v>874</v>
      </c>
    </row>
    <row r="330" spans="1:22" ht="78" x14ac:dyDescent="0.3">
      <c r="A330" s="64">
        <v>327</v>
      </c>
      <c r="B330" s="73" t="s">
        <v>4760</v>
      </c>
      <c r="C330" s="251" t="s">
        <v>4761</v>
      </c>
      <c r="D330" s="73" t="s">
        <v>687</v>
      </c>
      <c r="E330" s="73" t="s">
        <v>4762</v>
      </c>
      <c r="F330" s="89" t="s">
        <v>4763</v>
      </c>
      <c r="G330" s="73" t="s">
        <v>4764</v>
      </c>
      <c r="H330" s="144" t="s">
        <v>1647</v>
      </c>
      <c r="I330" s="73" t="s">
        <v>4765</v>
      </c>
      <c r="J330" s="145" t="s">
        <v>1647</v>
      </c>
      <c r="K330" s="73" t="s">
        <v>4766</v>
      </c>
      <c r="L330" s="146" t="s">
        <v>1647</v>
      </c>
      <c r="M330" s="146" t="s">
        <v>1647</v>
      </c>
      <c r="N330" s="146" t="s">
        <v>1647</v>
      </c>
      <c r="O330" s="146" t="s">
        <v>1647</v>
      </c>
      <c r="P330" s="73">
        <v>5200</v>
      </c>
      <c r="Q330" s="147">
        <v>7</v>
      </c>
      <c r="R330" s="73"/>
      <c r="S330" s="73" t="s">
        <v>4767</v>
      </c>
      <c r="T330" s="146" t="s">
        <v>1647</v>
      </c>
      <c r="U330" s="65" t="s">
        <v>1651</v>
      </c>
      <c r="V330" s="6" t="s">
        <v>874</v>
      </c>
    </row>
    <row r="331" spans="1:22" ht="171.6" x14ac:dyDescent="0.3">
      <c r="A331" s="64">
        <v>328</v>
      </c>
      <c r="B331" s="73" t="s">
        <v>4775</v>
      </c>
      <c r="C331" s="73" t="s">
        <v>4776</v>
      </c>
      <c r="D331" s="73" t="s">
        <v>687</v>
      </c>
      <c r="E331" s="73" t="s">
        <v>1776</v>
      </c>
      <c r="F331" s="89" t="s">
        <v>4777</v>
      </c>
      <c r="G331" s="73" t="s">
        <v>4778</v>
      </c>
      <c r="H331" s="144" t="s">
        <v>1647</v>
      </c>
      <c r="I331" s="73" t="s">
        <v>4779</v>
      </c>
      <c r="J331" s="145" t="s">
        <v>1647</v>
      </c>
      <c r="K331" s="73" t="s">
        <v>4780</v>
      </c>
      <c r="L331" s="146" t="s">
        <v>1647</v>
      </c>
      <c r="M331" s="146" t="s">
        <v>1647</v>
      </c>
      <c r="N331" s="146" t="s">
        <v>1647</v>
      </c>
      <c r="O331" s="146" t="s">
        <v>1647</v>
      </c>
      <c r="P331" s="73">
        <v>60000</v>
      </c>
      <c r="Q331" s="147">
        <v>21</v>
      </c>
      <c r="R331" s="73"/>
      <c r="S331" s="73" t="s">
        <v>4781</v>
      </c>
      <c r="T331" s="146" t="s">
        <v>1647</v>
      </c>
      <c r="U331" s="65" t="s">
        <v>1651</v>
      </c>
      <c r="V331" s="6" t="s">
        <v>874</v>
      </c>
    </row>
    <row r="332" spans="1:22" ht="31.2" x14ac:dyDescent="0.3">
      <c r="A332" s="64">
        <v>329</v>
      </c>
      <c r="B332" s="73" t="s">
        <v>4816</v>
      </c>
      <c r="C332" s="73" t="s">
        <v>4817</v>
      </c>
      <c r="D332" s="73" t="s">
        <v>687</v>
      </c>
      <c r="E332" s="73" t="s">
        <v>4818</v>
      </c>
      <c r="F332" s="73" t="s">
        <v>4819</v>
      </c>
      <c r="G332" s="73" t="s">
        <v>4820</v>
      </c>
      <c r="H332" s="144" t="s">
        <v>1647</v>
      </c>
      <c r="I332" s="73" t="s">
        <v>4821</v>
      </c>
      <c r="J332" s="145" t="s">
        <v>1647</v>
      </c>
      <c r="K332" s="73" t="s">
        <v>4822</v>
      </c>
      <c r="L332" s="146" t="s">
        <v>1647</v>
      </c>
      <c r="M332" s="146" t="s">
        <v>1647</v>
      </c>
      <c r="N332" s="146" t="s">
        <v>1647</v>
      </c>
      <c r="O332" s="146" t="s">
        <v>1647</v>
      </c>
      <c r="P332" s="73">
        <v>2000</v>
      </c>
      <c r="Q332" s="147">
        <v>6</v>
      </c>
      <c r="R332" s="73"/>
      <c r="S332" s="73" t="s">
        <v>4823</v>
      </c>
      <c r="T332" s="146" t="s">
        <v>1647</v>
      </c>
      <c r="U332" s="65" t="s">
        <v>1651</v>
      </c>
      <c r="V332" s="6" t="s">
        <v>874</v>
      </c>
    </row>
    <row r="333" spans="1:22" x14ac:dyDescent="0.3">
      <c r="A333" s="64">
        <v>330</v>
      </c>
      <c r="B333" s="73" t="s">
        <v>4846</v>
      </c>
      <c r="C333" s="95" t="s">
        <v>4847</v>
      </c>
      <c r="D333" s="73" t="s">
        <v>687</v>
      </c>
      <c r="E333" s="73" t="s">
        <v>2395</v>
      </c>
      <c r="F333" s="73" t="s">
        <v>4848</v>
      </c>
      <c r="G333" s="73" t="s">
        <v>4849</v>
      </c>
      <c r="H333" s="268" t="s">
        <v>1647</v>
      </c>
      <c r="I333" s="73" t="s">
        <v>4843</v>
      </c>
      <c r="J333" s="217" t="s">
        <v>1647</v>
      </c>
      <c r="K333" s="73" t="s">
        <v>4850</v>
      </c>
      <c r="L333" s="73" t="s">
        <v>1647</v>
      </c>
      <c r="M333" s="73" t="s">
        <v>1647</v>
      </c>
      <c r="N333" s="73" t="s">
        <v>1647</v>
      </c>
      <c r="O333" s="73" t="s">
        <v>1647</v>
      </c>
      <c r="P333" s="73">
        <v>10000</v>
      </c>
      <c r="Q333" s="147">
        <v>5</v>
      </c>
      <c r="R333" s="73"/>
      <c r="S333" s="95" t="s">
        <v>4851</v>
      </c>
      <c r="T333" s="73" t="s">
        <v>1647</v>
      </c>
      <c r="U333" s="65" t="s">
        <v>1651</v>
      </c>
      <c r="V333" s="6" t="s">
        <v>1716</v>
      </c>
    </row>
    <row r="334" spans="1:22" x14ac:dyDescent="0.3">
      <c r="A334" s="64">
        <v>331</v>
      </c>
      <c r="B334" s="73" t="s">
        <v>4852</v>
      </c>
      <c r="C334" s="269" t="s">
        <v>4853</v>
      </c>
      <c r="D334" s="73" t="s">
        <v>687</v>
      </c>
      <c r="E334" s="73" t="s">
        <v>4854</v>
      </c>
      <c r="F334" s="73" t="s">
        <v>4855</v>
      </c>
      <c r="G334" s="73" t="s">
        <v>4856</v>
      </c>
      <c r="H334" s="268" t="s">
        <v>1647</v>
      </c>
      <c r="I334" s="73" t="s">
        <v>4843</v>
      </c>
      <c r="J334" s="217" t="s">
        <v>1647</v>
      </c>
      <c r="K334" s="73" t="s">
        <v>4857</v>
      </c>
      <c r="L334" s="73" t="s">
        <v>1647</v>
      </c>
      <c r="M334" s="73" t="s">
        <v>1647</v>
      </c>
      <c r="N334" s="73" t="s">
        <v>1647</v>
      </c>
      <c r="O334" s="73" t="s">
        <v>1647</v>
      </c>
      <c r="P334" s="73">
        <v>100000</v>
      </c>
      <c r="Q334" s="147">
        <v>7</v>
      </c>
      <c r="R334" s="73"/>
      <c r="S334" s="73" t="s">
        <v>4858</v>
      </c>
      <c r="T334" s="73" t="s">
        <v>1647</v>
      </c>
      <c r="U334" s="65" t="s">
        <v>1651</v>
      </c>
      <c r="V334" s="6" t="s">
        <v>1716</v>
      </c>
    </row>
    <row r="335" spans="1:22" ht="31.2" x14ac:dyDescent="0.3">
      <c r="A335" s="64">
        <v>332</v>
      </c>
      <c r="B335" s="128" t="s">
        <v>4859</v>
      </c>
      <c r="C335" s="73" t="s">
        <v>4860</v>
      </c>
      <c r="D335" s="73" t="s">
        <v>687</v>
      </c>
      <c r="E335" s="73" t="s">
        <v>4861</v>
      </c>
      <c r="F335" s="89" t="s">
        <v>4862</v>
      </c>
      <c r="G335" s="203" t="s">
        <v>4863</v>
      </c>
      <c r="H335" s="144" t="s">
        <v>1647</v>
      </c>
      <c r="I335" s="73" t="s">
        <v>4864</v>
      </c>
      <c r="J335" s="145" t="s">
        <v>1647</v>
      </c>
      <c r="K335" s="73" t="s">
        <v>4865</v>
      </c>
      <c r="L335" s="146" t="s">
        <v>1647</v>
      </c>
      <c r="M335" s="146" t="s">
        <v>1647</v>
      </c>
      <c r="N335" s="146" t="s">
        <v>1647</v>
      </c>
      <c r="O335" s="146" t="s">
        <v>1647</v>
      </c>
      <c r="P335" s="73" t="s">
        <v>4866</v>
      </c>
      <c r="Q335" s="147">
        <v>50</v>
      </c>
      <c r="R335" s="73"/>
      <c r="S335" s="73" t="s">
        <v>4867</v>
      </c>
      <c r="T335" s="146" t="s">
        <v>1647</v>
      </c>
      <c r="U335" s="65" t="s">
        <v>1651</v>
      </c>
      <c r="V335" s="6" t="s">
        <v>1716</v>
      </c>
    </row>
    <row r="336" spans="1:22" x14ac:dyDescent="0.3">
      <c r="A336" s="64">
        <v>333</v>
      </c>
      <c r="B336" s="270" t="s">
        <v>4868</v>
      </c>
      <c r="C336" s="128" t="s">
        <v>4869</v>
      </c>
      <c r="D336" s="128" t="s">
        <v>687</v>
      </c>
      <c r="E336" s="128" t="s">
        <v>1897</v>
      </c>
      <c r="F336" s="271" t="s">
        <v>4870</v>
      </c>
      <c r="G336" s="203" t="s">
        <v>4255</v>
      </c>
      <c r="H336" s="144" t="s">
        <v>1647</v>
      </c>
      <c r="I336" s="146" t="s">
        <v>2201</v>
      </c>
      <c r="J336" s="145" t="s">
        <v>1647</v>
      </c>
      <c r="K336" s="128" t="s">
        <v>4257</v>
      </c>
      <c r="L336" s="146" t="s">
        <v>1647</v>
      </c>
      <c r="M336" s="146" t="s">
        <v>1647</v>
      </c>
      <c r="N336" s="146" t="s">
        <v>1647</v>
      </c>
      <c r="O336" s="146" t="s">
        <v>1647</v>
      </c>
      <c r="P336" s="128">
        <v>3000</v>
      </c>
      <c r="Q336" s="204">
        <v>5</v>
      </c>
      <c r="R336" s="128"/>
      <c r="S336" s="272" t="s">
        <v>4871</v>
      </c>
      <c r="T336" s="146" t="s">
        <v>1647</v>
      </c>
      <c r="U336" s="65" t="s">
        <v>1651</v>
      </c>
      <c r="V336" s="6" t="s">
        <v>1716</v>
      </c>
    </row>
    <row r="337" spans="1:22" x14ac:dyDescent="0.3">
      <c r="A337" s="64">
        <v>334</v>
      </c>
      <c r="B337" s="128" t="s">
        <v>4127</v>
      </c>
      <c r="C337" s="128" t="s">
        <v>4128</v>
      </c>
      <c r="D337" s="128" t="s">
        <v>687</v>
      </c>
      <c r="E337" s="128" t="s">
        <v>2057</v>
      </c>
      <c r="F337" s="128" t="s">
        <v>4878</v>
      </c>
      <c r="G337" s="203" t="s">
        <v>4129</v>
      </c>
      <c r="H337" s="144" t="s">
        <v>1647</v>
      </c>
      <c r="I337" s="128" t="s">
        <v>1704</v>
      </c>
      <c r="J337" s="145" t="s">
        <v>1647</v>
      </c>
      <c r="K337" s="128" t="s">
        <v>4130</v>
      </c>
      <c r="L337" s="146" t="s">
        <v>1647</v>
      </c>
      <c r="M337" s="146" t="s">
        <v>1647</v>
      </c>
      <c r="N337" s="146" t="s">
        <v>1647</v>
      </c>
      <c r="O337" s="146" t="s">
        <v>1647</v>
      </c>
      <c r="P337" s="128" t="s">
        <v>4879</v>
      </c>
      <c r="Q337" s="204">
        <v>4</v>
      </c>
      <c r="R337" s="128"/>
      <c r="S337" s="128" t="s">
        <v>4880</v>
      </c>
      <c r="T337" s="146" t="s">
        <v>1647</v>
      </c>
      <c r="U337" s="65" t="s">
        <v>1651</v>
      </c>
      <c r="V337" s="8" t="s">
        <v>3734</v>
      </c>
    </row>
    <row r="338" spans="1:22" ht="31.2" x14ac:dyDescent="0.3">
      <c r="A338" s="64">
        <v>335</v>
      </c>
      <c r="B338" s="73" t="s">
        <v>4890</v>
      </c>
      <c r="C338" s="73" t="s">
        <v>4891</v>
      </c>
      <c r="D338" s="73" t="s">
        <v>687</v>
      </c>
      <c r="E338" s="73" t="s">
        <v>2057</v>
      </c>
      <c r="F338" s="273" t="s">
        <v>4892</v>
      </c>
      <c r="G338" s="93" t="s">
        <v>4893</v>
      </c>
      <c r="H338" s="144" t="s">
        <v>1647</v>
      </c>
      <c r="I338" s="73" t="s">
        <v>4883</v>
      </c>
      <c r="J338" s="145" t="s">
        <v>1647</v>
      </c>
      <c r="K338" s="73" t="s">
        <v>4894</v>
      </c>
      <c r="L338" s="146" t="s">
        <v>1647</v>
      </c>
      <c r="M338" s="146" t="s">
        <v>1647</v>
      </c>
      <c r="N338" s="146" t="s">
        <v>1647</v>
      </c>
      <c r="O338" s="146" t="s">
        <v>1647</v>
      </c>
      <c r="P338" s="73">
        <v>400</v>
      </c>
      <c r="Q338" s="147">
        <v>5</v>
      </c>
      <c r="R338" s="73"/>
      <c r="S338" s="73" t="s">
        <v>4895</v>
      </c>
      <c r="T338" s="146" t="s">
        <v>1647</v>
      </c>
      <c r="U338" s="65" t="s">
        <v>1651</v>
      </c>
      <c r="V338" s="6" t="s">
        <v>3734</v>
      </c>
    </row>
    <row r="339" spans="1:22" ht="46.8" x14ac:dyDescent="0.3">
      <c r="A339" s="64">
        <v>336</v>
      </c>
      <c r="B339" s="73" t="s">
        <v>4896</v>
      </c>
      <c r="C339" s="73" t="s">
        <v>4897</v>
      </c>
      <c r="D339" s="73" t="s">
        <v>687</v>
      </c>
      <c r="E339" s="73" t="s">
        <v>1748</v>
      </c>
      <c r="F339" s="89" t="s">
        <v>4898</v>
      </c>
      <c r="G339" s="93" t="s">
        <v>4899</v>
      </c>
      <c r="H339" s="144" t="s">
        <v>1647</v>
      </c>
      <c r="I339" s="73" t="s">
        <v>4900</v>
      </c>
      <c r="J339" s="145" t="s">
        <v>1647</v>
      </c>
      <c r="K339" s="128" t="s">
        <v>4901</v>
      </c>
      <c r="L339" s="146" t="s">
        <v>1647</v>
      </c>
      <c r="M339" s="146" t="s">
        <v>1647</v>
      </c>
      <c r="N339" s="146" t="s">
        <v>1647</v>
      </c>
      <c r="O339" s="146" t="s">
        <v>1647</v>
      </c>
      <c r="P339" s="73">
        <v>16000</v>
      </c>
      <c r="Q339" s="147">
        <v>10</v>
      </c>
      <c r="R339" s="73"/>
      <c r="S339" s="73" t="s">
        <v>4902</v>
      </c>
      <c r="T339" s="146" t="s">
        <v>1647</v>
      </c>
      <c r="U339" s="65" t="s">
        <v>1651</v>
      </c>
      <c r="V339" s="6" t="s">
        <v>3734</v>
      </c>
    </row>
    <row r="340" spans="1:22" ht="31.2" x14ac:dyDescent="0.3">
      <c r="A340" s="64">
        <v>337</v>
      </c>
      <c r="B340" s="73" t="s">
        <v>4903</v>
      </c>
      <c r="C340" s="73" t="s">
        <v>4904</v>
      </c>
      <c r="D340" s="73" t="s">
        <v>687</v>
      </c>
      <c r="E340" s="73" t="s">
        <v>687</v>
      </c>
      <c r="F340" s="89" t="s">
        <v>4905</v>
      </c>
      <c r="G340" s="93" t="s">
        <v>4906</v>
      </c>
      <c r="H340" s="144" t="s">
        <v>1647</v>
      </c>
      <c r="I340" s="73" t="s">
        <v>1822</v>
      </c>
      <c r="J340" s="145" t="s">
        <v>1647</v>
      </c>
      <c r="K340" s="73" t="s">
        <v>4907</v>
      </c>
      <c r="L340" s="146" t="s">
        <v>1647</v>
      </c>
      <c r="M340" s="146" t="s">
        <v>1647</v>
      </c>
      <c r="N340" s="146" t="s">
        <v>1647</v>
      </c>
      <c r="O340" s="146" t="s">
        <v>1647</v>
      </c>
      <c r="P340" s="251">
        <v>10000</v>
      </c>
      <c r="Q340" s="147">
        <v>14</v>
      </c>
      <c r="R340" s="73"/>
      <c r="S340" s="73">
        <v>6797</v>
      </c>
      <c r="T340" s="146" t="s">
        <v>1647</v>
      </c>
      <c r="U340" s="65" t="s">
        <v>1651</v>
      </c>
      <c r="V340" s="6" t="s">
        <v>3734</v>
      </c>
    </row>
    <row r="341" spans="1:22" x14ac:dyDescent="0.3">
      <c r="A341" s="64">
        <v>338</v>
      </c>
      <c r="B341" s="73" t="s">
        <v>4908</v>
      </c>
      <c r="C341" s="73" t="s">
        <v>4909</v>
      </c>
      <c r="D341" s="73" t="s">
        <v>687</v>
      </c>
      <c r="E341" s="73" t="s">
        <v>687</v>
      </c>
      <c r="F341" s="196" t="s">
        <v>4910</v>
      </c>
      <c r="G341" s="93" t="s">
        <v>4911</v>
      </c>
      <c r="H341" s="144" t="s">
        <v>1647</v>
      </c>
      <c r="I341" s="73" t="s">
        <v>2109</v>
      </c>
      <c r="J341" s="145" t="s">
        <v>1647</v>
      </c>
      <c r="K341" s="73" t="s">
        <v>4912</v>
      </c>
      <c r="L341" s="146" t="s">
        <v>1647</v>
      </c>
      <c r="M341" s="146" t="s">
        <v>1647</v>
      </c>
      <c r="N341" s="146" t="s">
        <v>1647</v>
      </c>
      <c r="O341" s="146" t="s">
        <v>1647</v>
      </c>
      <c r="P341" s="73">
        <v>22000</v>
      </c>
      <c r="Q341" s="147">
        <v>22</v>
      </c>
      <c r="R341" s="73"/>
      <c r="S341" s="73" t="s">
        <v>4913</v>
      </c>
      <c r="T341" s="146" t="s">
        <v>1647</v>
      </c>
      <c r="U341" s="65" t="s">
        <v>1651</v>
      </c>
      <c r="V341" s="6" t="s">
        <v>3734</v>
      </c>
    </row>
    <row r="342" spans="1:22" ht="31.2" x14ac:dyDescent="0.3">
      <c r="A342" s="64">
        <v>339</v>
      </c>
      <c r="B342" s="128" t="s">
        <v>4922</v>
      </c>
      <c r="C342" s="128" t="s">
        <v>4923</v>
      </c>
      <c r="D342" s="128" t="s">
        <v>687</v>
      </c>
      <c r="E342" s="128" t="s">
        <v>1934</v>
      </c>
      <c r="F342" s="261" t="s">
        <v>4924</v>
      </c>
      <c r="G342" s="244" t="s">
        <v>4925</v>
      </c>
      <c r="H342" s="144" t="s">
        <v>1647</v>
      </c>
      <c r="I342" s="128" t="s">
        <v>1830</v>
      </c>
      <c r="J342" s="145" t="s">
        <v>1647</v>
      </c>
      <c r="K342" s="128" t="s">
        <v>4926</v>
      </c>
      <c r="L342" s="146" t="s">
        <v>1647</v>
      </c>
      <c r="M342" s="146" t="s">
        <v>1647</v>
      </c>
      <c r="N342" s="146" t="s">
        <v>1647</v>
      </c>
      <c r="O342" s="146" t="s">
        <v>1647</v>
      </c>
      <c r="P342" s="128">
        <v>50000</v>
      </c>
      <c r="Q342" s="204">
        <v>14</v>
      </c>
      <c r="R342" s="128"/>
      <c r="S342" s="128" t="s">
        <v>4927</v>
      </c>
      <c r="T342" s="146" t="s">
        <v>1647</v>
      </c>
      <c r="U342" s="65" t="s">
        <v>1651</v>
      </c>
      <c r="V342" s="6" t="s">
        <v>3734</v>
      </c>
    </row>
    <row r="343" spans="1:22" x14ac:dyDescent="0.3">
      <c r="A343" s="64">
        <v>340</v>
      </c>
      <c r="B343" s="73" t="s">
        <v>4928</v>
      </c>
      <c r="C343" s="73" t="s">
        <v>4929</v>
      </c>
      <c r="D343" s="73" t="s">
        <v>687</v>
      </c>
      <c r="E343" s="73" t="s">
        <v>1762</v>
      </c>
      <c r="F343" s="92" t="s">
        <v>4930</v>
      </c>
      <c r="G343" s="93" t="s">
        <v>4931</v>
      </c>
      <c r="H343" s="144" t="s">
        <v>1647</v>
      </c>
      <c r="I343" s="73" t="s">
        <v>1713</v>
      </c>
      <c r="J343" s="145" t="s">
        <v>1647</v>
      </c>
      <c r="K343" s="73" t="s">
        <v>4932</v>
      </c>
      <c r="L343" s="146" t="s">
        <v>1647</v>
      </c>
      <c r="M343" s="146" t="s">
        <v>1647</v>
      </c>
      <c r="N343" s="146" t="s">
        <v>1647</v>
      </c>
      <c r="O343" s="146" t="s">
        <v>1647</v>
      </c>
      <c r="P343" s="251">
        <v>20000</v>
      </c>
      <c r="Q343" s="147">
        <v>8</v>
      </c>
      <c r="R343" s="73"/>
      <c r="S343" s="73" t="s">
        <v>4933</v>
      </c>
      <c r="T343" s="146" t="s">
        <v>1647</v>
      </c>
      <c r="U343" s="65" t="s">
        <v>1651</v>
      </c>
      <c r="V343" s="6" t="s">
        <v>3734</v>
      </c>
    </row>
    <row r="344" spans="1:22" ht="31.2" x14ac:dyDescent="0.3">
      <c r="A344" s="64">
        <v>341</v>
      </c>
      <c r="B344" s="73" t="s">
        <v>4941</v>
      </c>
      <c r="C344" s="73" t="s">
        <v>4942</v>
      </c>
      <c r="D344" s="73" t="s">
        <v>687</v>
      </c>
      <c r="E344" s="73" t="s">
        <v>1748</v>
      </c>
      <c r="F344" s="92" t="s">
        <v>4943</v>
      </c>
      <c r="G344" s="93" t="s">
        <v>4944</v>
      </c>
      <c r="H344" s="144" t="s">
        <v>1647</v>
      </c>
      <c r="I344" s="73" t="s">
        <v>4945</v>
      </c>
      <c r="J344" s="145" t="s">
        <v>1647</v>
      </c>
      <c r="K344" s="73" t="s">
        <v>4946</v>
      </c>
      <c r="L344" s="146" t="s">
        <v>1647</v>
      </c>
      <c r="M344" s="146" t="s">
        <v>1647</v>
      </c>
      <c r="N344" s="146" t="s">
        <v>1647</v>
      </c>
      <c r="O344" s="146" t="s">
        <v>1647</v>
      </c>
      <c r="P344" s="251">
        <v>40000</v>
      </c>
      <c r="Q344" s="147">
        <v>10</v>
      </c>
      <c r="R344" s="73" t="s">
        <v>4947</v>
      </c>
      <c r="S344" s="146" t="s">
        <v>1660</v>
      </c>
      <c r="T344" s="146" t="s">
        <v>1647</v>
      </c>
      <c r="U344" s="65" t="s">
        <v>1651</v>
      </c>
      <c r="V344" s="6" t="s">
        <v>3734</v>
      </c>
    </row>
    <row r="345" spans="1:22" x14ac:dyDescent="0.3">
      <c r="A345" s="64">
        <v>342</v>
      </c>
      <c r="B345" s="73" t="s">
        <v>4955</v>
      </c>
      <c r="C345" s="73" t="s">
        <v>4956</v>
      </c>
      <c r="D345" s="73" t="s">
        <v>687</v>
      </c>
      <c r="E345" s="73" t="s">
        <v>881</v>
      </c>
      <c r="F345" s="92" t="s">
        <v>4957</v>
      </c>
      <c r="G345" s="93" t="s">
        <v>4958</v>
      </c>
      <c r="H345" s="144" t="s">
        <v>1647</v>
      </c>
      <c r="I345" s="73" t="s">
        <v>4959</v>
      </c>
      <c r="J345" s="145" t="s">
        <v>1647</v>
      </c>
      <c r="K345" s="73" t="s">
        <v>4960</v>
      </c>
      <c r="L345" s="146" t="s">
        <v>1647</v>
      </c>
      <c r="M345" s="146" t="s">
        <v>1647</v>
      </c>
      <c r="N345" s="146" t="s">
        <v>1647</v>
      </c>
      <c r="O345" s="146" t="s">
        <v>1647</v>
      </c>
      <c r="P345" s="251">
        <v>25000</v>
      </c>
      <c r="Q345" s="147">
        <v>5</v>
      </c>
      <c r="R345" s="73" t="s">
        <v>4961</v>
      </c>
      <c r="S345" s="146" t="s">
        <v>1647</v>
      </c>
      <c r="T345" s="146" t="s">
        <v>1647</v>
      </c>
      <c r="U345" s="65" t="s">
        <v>1651</v>
      </c>
      <c r="V345" s="6" t="s">
        <v>3734</v>
      </c>
    </row>
    <row r="346" spans="1:22" x14ac:dyDescent="0.3">
      <c r="A346" s="64">
        <v>343</v>
      </c>
      <c r="B346" s="73" t="s">
        <v>4968</v>
      </c>
      <c r="C346" s="73" t="s">
        <v>4969</v>
      </c>
      <c r="D346" s="73" t="s">
        <v>687</v>
      </c>
      <c r="E346" s="73" t="s">
        <v>1719</v>
      </c>
      <c r="F346" s="89" t="s">
        <v>4970</v>
      </c>
      <c r="G346" s="93" t="s">
        <v>4971</v>
      </c>
      <c r="H346" s="144" t="s">
        <v>1647</v>
      </c>
      <c r="I346" s="73" t="s">
        <v>4972</v>
      </c>
      <c r="J346" s="145" t="s">
        <v>1647</v>
      </c>
      <c r="K346" s="73" t="s">
        <v>4973</v>
      </c>
      <c r="L346" s="146" t="s">
        <v>1647</v>
      </c>
      <c r="M346" s="146" t="s">
        <v>1647</v>
      </c>
      <c r="N346" s="146" t="s">
        <v>1647</v>
      </c>
      <c r="O346" s="146" t="s">
        <v>1647</v>
      </c>
      <c r="P346" s="73">
        <v>6000</v>
      </c>
      <c r="Q346" s="147">
        <v>3</v>
      </c>
      <c r="R346" s="73"/>
      <c r="S346" s="73" t="s">
        <v>4974</v>
      </c>
      <c r="T346" s="146" t="s">
        <v>1647</v>
      </c>
      <c r="U346" s="65" t="s">
        <v>1651</v>
      </c>
      <c r="V346" s="6" t="s">
        <v>3734</v>
      </c>
    </row>
    <row r="347" spans="1:22" x14ac:dyDescent="0.3">
      <c r="A347" s="64">
        <v>344</v>
      </c>
      <c r="B347" s="73" t="s">
        <v>4981</v>
      </c>
      <c r="C347" s="73" t="s">
        <v>4982</v>
      </c>
      <c r="D347" s="73" t="s">
        <v>687</v>
      </c>
      <c r="E347" s="73" t="s">
        <v>2057</v>
      </c>
      <c r="F347" s="89" t="s">
        <v>4983</v>
      </c>
      <c r="G347" s="93" t="s">
        <v>4984</v>
      </c>
      <c r="H347" s="144" t="s">
        <v>1647</v>
      </c>
      <c r="I347" s="73" t="s">
        <v>2507</v>
      </c>
      <c r="J347" s="145" t="s">
        <v>1647</v>
      </c>
      <c r="K347" s="73" t="s">
        <v>4985</v>
      </c>
      <c r="L347" s="146" t="s">
        <v>1647</v>
      </c>
      <c r="M347" s="146" t="s">
        <v>1647</v>
      </c>
      <c r="N347" s="146" t="s">
        <v>1647</v>
      </c>
      <c r="O347" s="146" t="s">
        <v>1647</v>
      </c>
      <c r="P347" s="73">
        <v>5000</v>
      </c>
      <c r="Q347" s="147">
        <v>5</v>
      </c>
      <c r="R347" s="73"/>
      <c r="S347" s="73" t="s">
        <v>4986</v>
      </c>
      <c r="T347" s="146" t="s">
        <v>1647</v>
      </c>
      <c r="U347" s="65" t="s">
        <v>1651</v>
      </c>
      <c r="V347" s="6" t="s">
        <v>3734</v>
      </c>
    </row>
    <row r="348" spans="1:22" ht="31.2" x14ac:dyDescent="0.3">
      <c r="A348" s="64">
        <v>345</v>
      </c>
      <c r="B348" s="64" t="s">
        <v>4992</v>
      </c>
      <c r="C348" s="64" t="s">
        <v>4993</v>
      </c>
      <c r="D348" s="73" t="s">
        <v>687</v>
      </c>
      <c r="E348" s="64" t="s">
        <v>2057</v>
      </c>
      <c r="F348" s="113" t="s">
        <v>4994</v>
      </c>
      <c r="G348" s="265" t="s">
        <v>4995</v>
      </c>
      <c r="H348" s="148" t="s">
        <v>1647</v>
      </c>
      <c r="I348" s="64" t="s">
        <v>4996</v>
      </c>
      <c r="J348" s="149" t="s">
        <v>1647</v>
      </c>
      <c r="K348" s="64" t="s">
        <v>4997</v>
      </c>
      <c r="L348" s="91" t="s">
        <v>1647</v>
      </c>
      <c r="M348" s="91" t="s">
        <v>1647</v>
      </c>
      <c r="N348" s="91" t="s">
        <v>1647</v>
      </c>
      <c r="O348" s="91" t="s">
        <v>1647</v>
      </c>
      <c r="P348" s="64" t="s">
        <v>4998</v>
      </c>
      <c r="Q348" s="117">
        <v>5</v>
      </c>
      <c r="R348" s="64"/>
      <c r="S348" s="64" t="s">
        <v>4999</v>
      </c>
      <c r="T348" s="91" t="s">
        <v>1647</v>
      </c>
      <c r="U348" s="65" t="s">
        <v>1651</v>
      </c>
      <c r="V348" s="5" t="s">
        <v>1716</v>
      </c>
    </row>
    <row r="349" spans="1:22" x14ac:dyDescent="0.3">
      <c r="A349" s="64">
        <v>346</v>
      </c>
      <c r="B349" s="64" t="s">
        <v>5007</v>
      </c>
      <c r="C349" s="64" t="s">
        <v>5008</v>
      </c>
      <c r="D349" s="73" t="s">
        <v>687</v>
      </c>
      <c r="E349" s="64" t="s">
        <v>1882</v>
      </c>
      <c r="F349" s="157" t="s">
        <v>5009</v>
      </c>
      <c r="G349" s="116" t="s">
        <v>5010</v>
      </c>
      <c r="H349" s="148" t="s">
        <v>1647</v>
      </c>
      <c r="I349" s="64" t="s">
        <v>1704</v>
      </c>
      <c r="J349" s="149" t="s">
        <v>1647</v>
      </c>
      <c r="K349" s="64" t="s">
        <v>5011</v>
      </c>
      <c r="L349" s="91" t="s">
        <v>1647</v>
      </c>
      <c r="M349" s="91" t="s">
        <v>1647</v>
      </c>
      <c r="N349" s="91" t="s">
        <v>1647</v>
      </c>
      <c r="O349" s="91" t="s">
        <v>1647</v>
      </c>
      <c r="P349" s="64" t="s">
        <v>2957</v>
      </c>
      <c r="Q349" s="117">
        <v>5</v>
      </c>
      <c r="R349" s="64"/>
      <c r="S349" s="64" t="s">
        <v>5012</v>
      </c>
      <c r="T349" s="91" t="s">
        <v>1647</v>
      </c>
      <c r="U349" s="65" t="s">
        <v>1651</v>
      </c>
      <c r="V349" s="5" t="s">
        <v>1716</v>
      </c>
    </row>
    <row r="350" spans="1:22" x14ac:dyDescent="0.3">
      <c r="A350" s="64">
        <v>347</v>
      </c>
      <c r="B350" s="64" t="s">
        <v>5013</v>
      </c>
      <c r="C350" s="64" t="s">
        <v>5014</v>
      </c>
      <c r="D350" s="73" t="s">
        <v>687</v>
      </c>
      <c r="E350" s="64" t="s">
        <v>1882</v>
      </c>
      <c r="F350" s="274" t="s">
        <v>5015</v>
      </c>
      <c r="G350" s="116" t="s">
        <v>5016</v>
      </c>
      <c r="H350" s="148" t="s">
        <v>1647</v>
      </c>
      <c r="I350" s="64" t="s">
        <v>5017</v>
      </c>
      <c r="J350" s="149" t="s">
        <v>1647</v>
      </c>
      <c r="K350" s="64" t="s">
        <v>5018</v>
      </c>
      <c r="L350" s="91" t="s">
        <v>1647</v>
      </c>
      <c r="M350" s="91" t="s">
        <v>1647</v>
      </c>
      <c r="N350" s="91" t="s">
        <v>1647</v>
      </c>
      <c r="O350" s="91" t="s">
        <v>1647</v>
      </c>
      <c r="P350" s="64" t="s">
        <v>4879</v>
      </c>
      <c r="Q350" s="117">
        <v>4</v>
      </c>
      <c r="R350" s="64"/>
      <c r="S350" s="143" t="s">
        <v>5019</v>
      </c>
      <c r="T350" s="91" t="s">
        <v>1647</v>
      </c>
      <c r="U350" s="65" t="s">
        <v>1651</v>
      </c>
      <c r="V350" s="5" t="s">
        <v>1716</v>
      </c>
    </row>
    <row r="351" spans="1:22" ht="31.2" x14ac:dyDescent="0.3">
      <c r="A351" s="64">
        <v>348</v>
      </c>
      <c r="B351" s="64" t="s">
        <v>5033</v>
      </c>
      <c r="C351" s="64" t="s">
        <v>5034</v>
      </c>
      <c r="D351" s="64" t="s">
        <v>738</v>
      </c>
      <c r="E351" s="64" t="s">
        <v>4178</v>
      </c>
      <c r="F351" s="150" t="s">
        <v>5035</v>
      </c>
      <c r="G351" s="116" t="s">
        <v>5036</v>
      </c>
      <c r="H351" s="134" t="s">
        <v>1647</v>
      </c>
      <c r="I351" s="64" t="s">
        <v>5037</v>
      </c>
      <c r="J351" s="135" t="s">
        <v>1660</v>
      </c>
      <c r="K351" s="64" t="s">
        <v>5038</v>
      </c>
      <c r="L351" s="118" t="s">
        <v>1660</v>
      </c>
      <c r="M351" s="118" t="s">
        <v>1660</v>
      </c>
      <c r="N351" s="118" t="s">
        <v>1660</v>
      </c>
      <c r="O351" s="118" t="s">
        <v>1660</v>
      </c>
      <c r="P351" s="64">
        <v>300000</v>
      </c>
      <c r="Q351" s="117">
        <v>12</v>
      </c>
      <c r="R351" s="64"/>
      <c r="S351" s="64" t="s">
        <v>1647</v>
      </c>
      <c r="T351" s="118" t="s">
        <v>1660</v>
      </c>
      <c r="U351" s="65" t="s">
        <v>1651</v>
      </c>
      <c r="V351" s="5" t="s">
        <v>1716</v>
      </c>
    </row>
    <row r="352" spans="1:22" x14ac:dyDescent="0.3">
      <c r="A352" s="64">
        <v>349</v>
      </c>
      <c r="B352" s="64" t="s">
        <v>5039</v>
      </c>
      <c r="C352" s="64" t="s">
        <v>5040</v>
      </c>
      <c r="D352" s="64" t="s">
        <v>738</v>
      </c>
      <c r="E352" s="64" t="s">
        <v>1748</v>
      </c>
      <c r="F352" s="275" t="s">
        <v>5041</v>
      </c>
      <c r="G352" s="265" t="s">
        <v>5042</v>
      </c>
      <c r="H352" s="134" t="s">
        <v>1660</v>
      </c>
      <c r="I352" s="64" t="s">
        <v>5043</v>
      </c>
      <c r="J352" s="135" t="s">
        <v>1660</v>
      </c>
      <c r="K352" s="64" t="s">
        <v>5044</v>
      </c>
      <c r="L352" s="118" t="s">
        <v>1660</v>
      </c>
      <c r="M352" s="118" t="s">
        <v>1660</v>
      </c>
      <c r="N352" s="118" t="s">
        <v>1660</v>
      </c>
      <c r="O352" s="118" t="s">
        <v>1660</v>
      </c>
      <c r="P352" s="64">
        <v>40000</v>
      </c>
      <c r="Q352" s="117">
        <v>4</v>
      </c>
      <c r="R352" s="64"/>
      <c r="S352" s="143" t="s">
        <v>1647</v>
      </c>
      <c r="T352" s="118" t="s">
        <v>1660</v>
      </c>
      <c r="U352" s="65" t="s">
        <v>1651</v>
      </c>
      <c r="V352" s="5" t="s">
        <v>1716</v>
      </c>
    </row>
    <row r="353" spans="1:22" x14ac:dyDescent="0.3">
      <c r="A353" s="64">
        <v>350</v>
      </c>
      <c r="B353" s="64" t="s">
        <v>5052</v>
      </c>
      <c r="C353" s="64" t="s">
        <v>5053</v>
      </c>
      <c r="D353" s="64" t="s">
        <v>738</v>
      </c>
      <c r="E353" s="64" t="s">
        <v>1748</v>
      </c>
      <c r="F353" s="150" t="s">
        <v>5054</v>
      </c>
      <c r="G353" s="116" t="s">
        <v>5055</v>
      </c>
      <c r="H353" s="134" t="s">
        <v>1660</v>
      </c>
      <c r="I353" s="64" t="s">
        <v>5043</v>
      </c>
      <c r="J353" s="135" t="s">
        <v>1660</v>
      </c>
      <c r="K353" s="64" t="s">
        <v>5056</v>
      </c>
      <c r="L353" s="118" t="s">
        <v>1660</v>
      </c>
      <c r="M353" s="118" t="s">
        <v>1660</v>
      </c>
      <c r="N353" s="118" t="s">
        <v>1660</v>
      </c>
      <c r="O353" s="118" t="s">
        <v>1660</v>
      </c>
      <c r="P353" s="64">
        <v>50000</v>
      </c>
      <c r="Q353" s="117">
        <v>30</v>
      </c>
      <c r="R353" s="64"/>
      <c r="S353" s="64" t="s">
        <v>5057</v>
      </c>
      <c r="T353" s="118" t="s">
        <v>1666</v>
      </c>
      <c r="U353" s="65" t="s">
        <v>1651</v>
      </c>
      <c r="V353" s="5" t="s">
        <v>1716</v>
      </c>
    </row>
    <row r="354" spans="1:22" ht="31.2" x14ac:dyDescent="0.3">
      <c r="A354" s="64">
        <v>351</v>
      </c>
      <c r="B354" s="64" t="s">
        <v>5058</v>
      </c>
      <c r="C354" s="64" t="s">
        <v>5059</v>
      </c>
      <c r="D354" s="64" t="s">
        <v>687</v>
      </c>
      <c r="E354" s="64" t="s">
        <v>1827</v>
      </c>
      <c r="F354" s="150" t="s">
        <v>5060</v>
      </c>
      <c r="G354" s="116" t="s">
        <v>5061</v>
      </c>
      <c r="H354" s="134" t="s">
        <v>1647</v>
      </c>
      <c r="I354" s="64" t="s">
        <v>1713</v>
      </c>
      <c r="J354" s="135" t="s">
        <v>1647</v>
      </c>
      <c r="K354" s="64" t="s">
        <v>5062</v>
      </c>
      <c r="L354" s="118" t="s">
        <v>1647</v>
      </c>
      <c r="M354" s="118" t="s">
        <v>1647</v>
      </c>
      <c r="N354" s="118" t="s">
        <v>1647</v>
      </c>
      <c r="O354" s="118" t="s">
        <v>1647</v>
      </c>
      <c r="P354" s="64">
        <v>20000</v>
      </c>
      <c r="Q354" s="117">
        <v>3</v>
      </c>
      <c r="R354" s="64"/>
      <c r="S354" s="143" t="s">
        <v>1647</v>
      </c>
      <c r="T354" s="118" t="s">
        <v>1647</v>
      </c>
      <c r="U354" s="65" t="s">
        <v>1651</v>
      </c>
      <c r="V354" s="5" t="s">
        <v>1716</v>
      </c>
    </row>
    <row r="355" spans="1:22" ht="31.2" x14ac:dyDescent="0.3">
      <c r="A355" s="64">
        <v>352</v>
      </c>
      <c r="B355" s="64" t="s">
        <v>5063</v>
      </c>
      <c r="C355" s="64" t="s">
        <v>5064</v>
      </c>
      <c r="D355" s="73" t="s">
        <v>687</v>
      </c>
      <c r="E355" s="64" t="s">
        <v>1762</v>
      </c>
      <c r="F355" s="150" t="s">
        <v>5065</v>
      </c>
      <c r="G355" s="116" t="s">
        <v>5066</v>
      </c>
      <c r="H355" s="148" t="s">
        <v>1647</v>
      </c>
      <c r="I355" s="64" t="s">
        <v>1713</v>
      </c>
      <c r="J355" s="149" t="s">
        <v>1647</v>
      </c>
      <c r="K355" s="64" t="s">
        <v>5067</v>
      </c>
      <c r="L355" s="91" t="s">
        <v>1647</v>
      </c>
      <c r="M355" s="91" t="s">
        <v>1647</v>
      </c>
      <c r="N355" s="91" t="s">
        <v>1647</v>
      </c>
      <c r="O355" s="91" t="s">
        <v>1647</v>
      </c>
      <c r="P355" s="64">
        <v>1000000</v>
      </c>
      <c r="Q355" s="117">
        <v>8</v>
      </c>
      <c r="R355" s="64"/>
      <c r="S355" s="143">
        <v>36654</v>
      </c>
      <c r="T355" s="91" t="s">
        <v>1647</v>
      </c>
      <c r="U355" s="65" t="s">
        <v>1651</v>
      </c>
      <c r="V355" s="5" t="s">
        <v>1716</v>
      </c>
    </row>
    <row r="356" spans="1:22" x14ac:dyDescent="0.3">
      <c r="A356" s="64">
        <v>353</v>
      </c>
      <c r="B356" s="64" t="s">
        <v>5068</v>
      </c>
      <c r="C356" s="64" t="s">
        <v>5069</v>
      </c>
      <c r="D356" s="73" t="s">
        <v>687</v>
      </c>
      <c r="E356" s="137" t="s">
        <v>1827</v>
      </c>
      <c r="F356" s="113" t="s">
        <v>5070</v>
      </c>
      <c r="G356" s="116" t="s">
        <v>5071</v>
      </c>
      <c r="H356" s="148" t="s">
        <v>1647</v>
      </c>
      <c r="I356" s="64" t="s">
        <v>1713</v>
      </c>
      <c r="J356" s="149" t="s">
        <v>1647</v>
      </c>
      <c r="K356" s="64" t="s">
        <v>5072</v>
      </c>
      <c r="L356" s="91" t="s">
        <v>1647</v>
      </c>
      <c r="M356" s="91" t="s">
        <v>1647</v>
      </c>
      <c r="N356" s="91" t="s">
        <v>1647</v>
      </c>
      <c r="O356" s="91" t="s">
        <v>1647</v>
      </c>
      <c r="P356" s="64">
        <v>1000</v>
      </c>
      <c r="Q356" s="117">
        <v>3</v>
      </c>
      <c r="R356" s="64"/>
      <c r="S356" s="64" t="s">
        <v>5073</v>
      </c>
      <c r="T356" s="91" t="s">
        <v>1647</v>
      </c>
      <c r="U356" s="65" t="s">
        <v>1651</v>
      </c>
      <c r="V356" s="5" t="s">
        <v>874</v>
      </c>
    </row>
    <row r="357" spans="1:22" ht="31.2" x14ac:dyDescent="0.3">
      <c r="A357" s="64">
        <v>354</v>
      </c>
      <c r="B357" s="64" t="s">
        <v>5084</v>
      </c>
      <c r="C357" s="64" t="s">
        <v>5085</v>
      </c>
      <c r="D357" s="73" t="s">
        <v>687</v>
      </c>
      <c r="E357" s="64" t="s">
        <v>1762</v>
      </c>
      <c r="F357" s="113" t="s">
        <v>5086</v>
      </c>
      <c r="G357" s="116" t="s">
        <v>5087</v>
      </c>
      <c r="H357" s="148" t="s">
        <v>1647</v>
      </c>
      <c r="I357" s="64" t="s">
        <v>1713</v>
      </c>
      <c r="J357" s="149" t="s">
        <v>1647</v>
      </c>
      <c r="K357" s="64" t="s">
        <v>5088</v>
      </c>
      <c r="L357" s="91" t="s">
        <v>1647</v>
      </c>
      <c r="M357" s="91" t="s">
        <v>1647</v>
      </c>
      <c r="N357" s="91" t="s">
        <v>1647</v>
      </c>
      <c r="O357" s="91" t="s">
        <v>1647</v>
      </c>
      <c r="P357" s="64">
        <v>5000</v>
      </c>
      <c r="Q357" s="117">
        <v>5</v>
      </c>
      <c r="R357" s="64"/>
      <c r="S357" s="64" t="s">
        <v>5089</v>
      </c>
      <c r="T357" s="91" t="s">
        <v>1647</v>
      </c>
      <c r="U357" s="65" t="s">
        <v>1651</v>
      </c>
      <c r="V357" s="5" t="s">
        <v>874</v>
      </c>
    </row>
    <row r="358" spans="1:22" x14ac:dyDescent="0.3">
      <c r="A358" s="64">
        <v>355</v>
      </c>
      <c r="B358" s="64" t="s">
        <v>5090</v>
      </c>
      <c r="C358" s="64" t="s">
        <v>5091</v>
      </c>
      <c r="D358" s="73" t="s">
        <v>687</v>
      </c>
      <c r="E358" s="64" t="s">
        <v>1741</v>
      </c>
      <c r="F358" s="150" t="s">
        <v>5092</v>
      </c>
      <c r="G358" s="116" t="s">
        <v>5093</v>
      </c>
      <c r="H358" s="148" t="s">
        <v>1647</v>
      </c>
      <c r="I358" s="64" t="s">
        <v>1713</v>
      </c>
      <c r="J358" s="149" t="s">
        <v>1647</v>
      </c>
      <c r="K358" s="64" t="s">
        <v>5094</v>
      </c>
      <c r="L358" s="91" t="s">
        <v>1647</v>
      </c>
      <c r="M358" s="91" t="s">
        <v>1647</v>
      </c>
      <c r="N358" s="91" t="s">
        <v>1647</v>
      </c>
      <c r="O358" s="91" t="s">
        <v>1647</v>
      </c>
      <c r="P358" s="64">
        <v>3000</v>
      </c>
      <c r="Q358" s="117">
        <v>6</v>
      </c>
      <c r="R358" s="64"/>
      <c r="S358" s="64" t="s">
        <v>5095</v>
      </c>
      <c r="T358" s="91" t="s">
        <v>1647</v>
      </c>
      <c r="U358" s="65" t="s">
        <v>1651</v>
      </c>
      <c r="V358" s="5" t="s">
        <v>874</v>
      </c>
    </row>
    <row r="359" spans="1:22" x14ac:dyDescent="0.3">
      <c r="A359" s="64">
        <v>356</v>
      </c>
      <c r="B359" s="64" t="s">
        <v>5096</v>
      </c>
      <c r="C359" s="64" t="s">
        <v>5097</v>
      </c>
      <c r="D359" s="73" t="s">
        <v>687</v>
      </c>
      <c r="E359" s="64" t="s">
        <v>1827</v>
      </c>
      <c r="F359" s="150" t="s">
        <v>5098</v>
      </c>
      <c r="G359" s="116" t="s">
        <v>5099</v>
      </c>
      <c r="H359" s="148" t="s">
        <v>1647</v>
      </c>
      <c r="I359" s="64" t="s">
        <v>1713</v>
      </c>
      <c r="J359" s="149" t="s">
        <v>1647</v>
      </c>
      <c r="K359" s="64" t="s">
        <v>5100</v>
      </c>
      <c r="L359" s="91" t="s">
        <v>1647</v>
      </c>
      <c r="M359" s="91" t="s">
        <v>1647</v>
      </c>
      <c r="N359" s="91" t="s">
        <v>1647</v>
      </c>
      <c r="O359" s="91" t="s">
        <v>1647</v>
      </c>
      <c r="P359" s="64">
        <v>25000</v>
      </c>
      <c r="Q359" s="117">
        <v>20</v>
      </c>
      <c r="R359" s="64"/>
      <c r="S359" s="64">
        <v>57012</v>
      </c>
      <c r="T359" s="91" t="s">
        <v>1647</v>
      </c>
      <c r="U359" s="65" t="s">
        <v>1651</v>
      </c>
      <c r="V359" s="20" t="s">
        <v>1652</v>
      </c>
    </row>
    <row r="360" spans="1:22" x14ac:dyDescent="0.3">
      <c r="A360" s="64">
        <v>357</v>
      </c>
      <c r="B360" s="155" t="s">
        <v>5101</v>
      </c>
      <c r="C360" s="64" t="s">
        <v>5102</v>
      </c>
      <c r="D360" s="73" t="s">
        <v>687</v>
      </c>
      <c r="E360" s="64" t="s">
        <v>1762</v>
      </c>
      <c r="F360" s="150" t="s">
        <v>5103</v>
      </c>
      <c r="G360" s="116" t="s">
        <v>5104</v>
      </c>
      <c r="H360" s="148" t="s">
        <v>1647</v>
      </c>
      <c r="I360" s="64" t="s">
        <v>1713</v>
      </c>
      <c r="J360" s="149" t="s">
        <v>1647</v>
      </c>
      <c r="K360" s="64" t="s">
        <v>5105</v>
      </c>
      <c r="L360" s="91" t="s">
        <v>1647</v>
      </c>
      <c r="M360" s="91" t="s">
        <v>1647</v>
      </c>
      <c r="N360" s="91" t="s">
        <v>1647</v>
      </c>
      <c r="O360" s="91" t="s">
        <v>1647</v>
      </c>
      <c r="P360" s="64">
        <v>10000</v>
      </c>
      <c r="Q360" s="117">
        <v>5</v>
      </c>
      <c r="R360" s="64"/>
      <c r="S360" s="64" t="s">
        <v>1647</v>
      </c>
      <c r="T360" s="91" t="s">
        <v>1647</v>
      </c>
      <c r="U360" s="65" t="s">
        <v>1651</v>
      </c>
      <c r="V360" s="20" t="s">
        <v>1652</v>
      </c>
    </row>
    <row r="361" spans="1:22" x14ac:dyDescent="0.3">
      <c r="A361" s="64">
        <v>358</v>
      </c>
      <c r="B361" s="64" t="s">
        <v>5106</v>
      </c>
      <c r="C361" s="64" t="s">
        <v>5107</v>
      </c>
      <c r="D361" s="73" t="s">
        <v>687</v>
      </c>
      <c r="E361" s="64" t="s">
        <v>1827</v>
      </c>
      <c r="F361" s="64">
        <v>614734970</v>
      </c>
      <c r="G361" s="116" t="s">
        <v>5108</v>
      </c>
      <c r="H361" s="148" t="s">
        <v>1647</v>
      </c>
      <c r="I361" s="64" t="s">
        <v>1713</v>
      </c>
      <c r="J361" s="149" t="s">
        <v>1647</v>
      </c>
      <c r="K361" s="64" t="s">
        <v>5109</v>
      </c>
      <c r="L361" s="91" t="s">
        <v>1647</v>
      </c>
      <c r="M361" s="91" t="s">
        <v>1647</v>
      </c>
      <c r="N361" s="91" t="s">
        <v>1647</v>
      </c>
      <c r="O361" s="91" t="s">
        <v>1647</v>
      </c>
      <c r="P361" s="64">
        <v>20000</v>
      </c>
      <c r="Q361" s="117">
        <v>5</v>
      </c>
      <c r="R361" s="64"/>
      <c r="S361" s="64" t="s">
        <v>1647</v>
      </c>
      <c r="T361" s="91" t="s">
        <v>1647</v>
      </c>
      <c r="U361" s="65" t="s">
        <v>1651</v>
      </c>
      <c r="V361" s="20" t="s">
        <v>1652</v>
      </c>
    </row>
    <row r="362" spans="1:22" x14ac:dyDescent="0.3">
      <c r="A362" s="64">
        <v>359</v>
      </c>
      <c r="B362" s="64" t="s">
        <v>5116</v>
      </c>
      <c r="C362" s="64" t="s">
        <v>5117</v>
      </c>
      <c r="D362" s="73" t="s">
        <v>687</v>
      </c>
      <c r="E362" s="64" t="s">
        <v>1762</v>
      </c>
      <c r="F362" s="64" t="s">
        <v>5118</v>
      </c>
      <c r="G362" s="116" t="s">
        <v>5119</v>
      </c>
      <c r="H362" s="148" t="s">
        <v>1647</v>
      </c>
      <c r="I362" s="64" t="s">
        <v>1713</v>
      </c>
      <c r="J362" s="149" t="s">
        <v>1647</v>
      </c>
      <c r="K362" s="64" t="s">
        <v>5120</v>
      </c>
      <c r="L362" s="91" t="s">
        <v>1647</v>
      </c>
      <c r="M362" s="91" t="s">
        <v>1647</v>
      </c>
      <c r="N362" s="91" t="s">
        <v>1647</v>
      </c>
      <c r="O362" s="91" t="s">
        <v>1647</v>
      </c>
      <c r="P362" s="64">
        <v>500000</v>
      </c>
      <c r="Q362" s="117">
        <v>20</v>
      </c>
      <c r="R362" s="64"/>
      <c r="S362" s="64" t="s">
        <v>5121</v>
      </c>
      <c r="T362" s="91" t="s">
        <v>1647</v>
      </c>
      <c r="U362" s="65" t="s">
        <v>1651</v>
      </c>
      <c r="V362" s="20" t="s">
        <v>1652</v>
      </c>
    </row>
    <row r="363" spans="1:22" x14ac:dyDescent="0.3">
      <c r="A363" s="64">
        <v>360</v>
      </c>
      <c r="B363" s="64" t="s">
        <v>5122</v>
      </c>
      <c r="C363" s="64" t="s">
        <v>5123</v>
      </c>
      <c r="D363" s="73" t="s">
        <v>687</v>
      </c>
      <c r="E363" s="64" t="s">
        <v>1762</v>
      </c>
      <c r="F363" s="200">
        <v>769895828</v>
      </c>
      <c r="G363" s="116" t="s">
        <v>5124</v>
      </c>
      <c r="H363" s="148" t="s">
        <v>1647</v>
      </c>
      <c r="I363" s="64" t="s">
        <v>1713</v>
      </c>
      <c r="J363" s="149" t="s">
        <v>1647</v>
      </c>
      <c r="K363" s="64" t="s">
        <v>5125</v>
      </c>
      <c r="L363" s="91" t="s">
        <v>1647</v>
      </c>
      <c r="M363" s="91" t="s">
        <v>1647</v>
      </c>
      <c r="N363" s="91" t="s">
        <v>1647</v>
      </c>
      <c r="O363" s="91" t="s">
        <v>1647</v>
      </c>
      <c r="P363" s="64">
        <v>500000</v>
      </c>
      <c r="Q363" s="117">
        <v>12</v>
      </c>
      <c r="R363" s="64"/>
      <c r="S363" s="64" t="s">
        <v>1647</v>
      </c>
      <c r="T363" s="91" t="s">
        <v>1647</v>
      </c>
      <c r="U363" s="65" t="s">
        <v>1651</v>
      </c>
      <c r="V363" s="20" t="s">
        <v>1652</v>
      </c>
    </row>
    <row r="364" spans="1:22" ht="31.2" x14ac:dyDescent="0.3">
      <c r="A364" s="64">
        <v>361</v>
      </c>
      <c r="B364" s="64" t="s">
        <v>2746</v>
      </c>
      <c r="C364" s="64" t="s">
        <v>2747</v>
      </c>
      <c r="D364" s="73" t="s">
        <v>687</v>
      </c>
      <c r="E364" s="64" t="s">
        <v>1741</v>
      </c>
      <c r="F364" s="150" t="s">
        <v>2748</v>
      </c>
      <c r="G364" s="116" t="s">
        <v>2749</v>
      </c>
      <c r="H364" s="148" t="s">
        <v>1647</v>
      </c>
      <c r="I364" s="64" t="s">
        <v>2750</v>
      </c>
      <c r="J364" s="149" t="s">
        <v>1647</v>
      </c>
      <c r="K364" s="64" t="s">
        <v>2751</v>
      </c>
      <c r="L364" s="91" t="s">
        <v>1647</v>
      </c>
      <c r="M364" s="91" t="s">
        <v>1647</v>
      </c>
      <c r="N364" s="91" t="s">
        <v>1660</v>
      </c>
      <c r="O364" s="91" t="s">
        <v>1660</v>
      </c>
      <c r="P364" s="64">
        <v>6000</v>
      </c>
      <c r="Q364" s="117">
        <v>5</v>
      </c>
      <c r="R364" s="64"/>
      <c r="S364" s="64">
        <v>52893</v>
      </c>
      <c r="T364" s="91" t="s">
        <v>1647</v>
      </c>
      <c r="U364" s="65" t="s">
        <v>1651</v>
      </c>
      <c r="V364" s="20" t="s">
        <v>1652</v>
      </c>
    </row>
    <row r="365" spans="1:22" ht="93.6" x14ac:dyDescent="0.3">
      <c r="A365" s="64">
        <v>362</v>
      </c>
      <c r="B365" s="64" t="s">
        <v>2753</v>
      </c>
      <c r="C365" s="64" t="s">
        <v>2754</v>
      </c>
      <c r="D365" s="73" t="s">
        <v>687</v>
      </c>
      <c r="E365" s="64" t="s">
        <v>881</v>
      </c>
      <c r="F365" s="150" t="s">
        <v>2755</v>
      </c>
      <c r="G365" s="116" t="s">
        <v>2756</v>
      </c>
      <c r="H365" s="148" t="s">
        <v>1647</v>
      </c>
      <c r="I365" s="64" t="s">
        <v>2757</v>
      </c>
      <c r="J365" s="149" t="s">
        <v>1647</v>
      </c>
      <c r="K365" s="64" t="s">
        <v>2758</v>
      </c>
      <c r="L365" s="91" t="s">
        <v>1647</v>
      </c>
      <c r="M365" s="91" t="s">
        <v>1647</v>
      </c>
      <c r="N365" s="91" t="s">
        <v>1660</v>
      </c>
      <c r="O365" s="91" t="s">
        <v>1660</v>
      </c>
      <c r="P365" s="64">
        <v>60000</v>
      </c>
      <c r="Q365" s="117">
        <v>18</v>
      </c>
      <c r="R365" s="64"/>
      <c r="S365" s="64">
        <v>43514</v>
      </c>
      <c r="T365" s="91" t="s">
        <v>1647</v>
      </c>
      <c r="U365" s="65" t="s">
        <v>1651</v>
      </c>
      <c r="V365" s="20" t="s">
        <v>1652</v>
      </c>
    </row>
    <row r="366" spans="1:22" ht="156" x14ac:dyDescent="0.3">
      <c r="A366" s="64">
        <v>363</v>
      </c>
      <c r="B366" s="64" t="s">
        <v>2785</v>
      </c>
      <c r="C366" s="64" t="s">
        <v>2786</v>
      </c>
      <c r="D366" s="73" t="s">
        <v>687</v>
      </c>
      <c r="E366" s="64" t="s">
        <v>2035</v>
      </c>
      <c r="F366" s="150" t="s">
        <v>2787</v>
      </c>
      <c r="G366" s="116" t="s">
        <v>2788</v>
      </c>
      <c r="H366" s="148" t="s">
        <v>1647</v>
      </c>
      <c r="I366" s="64" t="s">
        <v>2789</v>
      </c>
      <c r="J366" s="149" t="s">
        <v>1647</v>
      </c>
      <c r="K366" s="64" t="s">
        <v>2790</v>
      </c>
      <c r="L366" s="91" t="s">
        <v>1647</v>
      </c>
      <c r="M366" s="91" t="s">
        <v>1647</v>
      </c>
      <c r="N366" s="91" t="s">
        <v>1660</v>
      </c>
      <c r="O366" s="91" t="s">
        <v>1660</v>
      </c>
      <c r="P366" s="64">
        <v>100000</v>
      </c>
      <c r="Q366" s="117">
        <v>40</v>
      </c>
      <c r="R366" s="64"/>
      <c r="S366" s="64" t="s">
        <v>2791</v>
      </c>
      <c r="T366" s="91" t="s">
        <v>1647</v>
      </c>
      <c r="U366" s="65" t="s">
        <v>1651</v>
      </c>
      <c r="V366" s="20" t="s">
        <v>1652</v>
      </c>
    </row>
    <row r="367" spans="1:22" x14ac:dyDescent="0.3">
      <c r="A367" s="64">
        <v>364</v>
      </c>
      <c r="B367" s="64" t="s">
        <v>2800</v>
      </c>
      <c r="C367" s="64" t="s">
        <v>2801</v>
      </c>
      <c r="D367" s="73" t="s">
        <v>687</v>
      </c>
      <c r="E367" s="64" t="s">
        <v>2802</v>
      </c>
      <c r="F367" s="150" t="s">
        <v>2803</v>
      </c>
      <c r="G367" s="116" t="s">
        <v>2804</v>
      </c>
      <c r="H367" s="148" t="s">
        <v>1647</v>
      </c>
      <c r="I367" s="64" t="s">
        <v>5126</v>
      </c>
      <c r="J367" s="149" t="s">
        <v>1647</v>
      </c>
      <c r="K367" s="64" t="s">
        <v>2805</v>
      </c>
      <c r="L367" s="91" t="s">
        <v>1647</v>
      </c>
      <c r="M367" s="91" t="s">
        <v>1647</v>
      </c>
      <c r="N367" s="91" t="s">
        <v>1660</v>
      </c>
      <c r="O367" s="91" t="s">
        <v>1647</v>
      </c>
      <c r="P367" s="64">
        <v>400</v>
      </c>
      <c r="Q367" s="117">
        <v>26</v>
      </c>
      <c r="R367" s="64"/>
      <c r="S367" s="64" t="s">
        <v>2806</v>
      </c>
      <c r="T367" s="91" t="s">
        <v>1647</v>
      </c>
      <c r="U367" s="65" t="s">
        <v>1651</v>
      </c>
      <c r="V367" s="20" t="s">
        <v>1652</v>
      </c>
    </row>
    <row r="368" spans="1:22" ht="31.2" x14ac:dyDescent="0.3">
      <c r="A368" s="64">
        <v>365</v>
      </c>
      <c r="B368" s="64" t="s">
        <v>2807</v>
      </c>
      <c r="C368" s="64" t="s">
        <v>2808</v>
      </c>
      <c r="D368" s="73" t="s">
        <v>687</v>
      </c>
      <c r="E368" s="64" t="s">
        <v>881</v>
      </c>
      <c r="F368" s="151" t="s">
        <v>2809</v>
      </c>
      <c r="G368" s="116" t="s">
        <v>2810</v>
      </c>
      <c r="H368" s="148" t="s">
        <v>1647</v>
      </c>
      <c r="I368" s="64" t="s">
        <v>2811</v>
      </c>
      <c r="J368" s="149" t="s">
        <v>1647</v>
      </c>
      <c r="K368" s="64" t="s">
        <v>2812</v>
      </c>
      <c r="L368" s="91" t="s">
        <v>1647</v>
      </c>
      <c r="M368" s="91" t="s">
        <v>1647</v>
      </c>
      <c r="N368" s="91" t="s">
        <v>1647</v>
      </c>
      <c r="O368" s="91" t="s">
        <v>1660</v>
      </c>
      <c r="P368" s="64">
        <v>10000</v>
      </c>
      <c r="Q368" s="117">
        <v>28</v>
      </c>
      <c r="R368" s="64"/>
      <c r="S368" s="64">
        <v>1044</v>
      </c>
      <c r="T368" s="91" t="s">
        <v>1647</v>
      </c>
      <c r="U368" s="65" t="s">
        <v>1651</v>
      </c>
      <c r="V368" s="8" t="s">
        <v>1781</v>
      </c>
    </row>
    <row r="369" spans="1:22" ht="124.8" x14ac:dyDescent="0.3">
      <c r="A369" s="64">
        <v>366</v>
      </c>
      <c r="B369" s="64" t="s">
        <v>2813</v>
      </c>
      <c r="C369" s="64" t="s">
        <v>2814</v>
      </c>
      <c r="D369" s="73" t="s">
        <v>687</v>
      </c>
      <c r="E369" s="64" t="s">
        <v>881</v>
      </c>
      <c r="F369" s="64" t="s">
        <v>2815</v>
      </c>
      <c r="G369" s="116" t="s">
        <v>2816</v>
      </c>
      <c r="H369" s="148" t="s">
        <v>1647</v>
      </c>
      <c r="I369" s="64" t="s">
        <v>2817</v>
      </c>
      <c r="J369" s="149" t="s">
        <v>1647</v>
      </c>
      <c r="K369" s="64" t="s">
        <v>2818</v>
      </c>
      <c r="L369" s="91" t="s">
        <v>1647</v>
      </c>
      <c r="M369" s="91" t="s">
        <v>1647</v>
      </c>
      <c r="N369" s="91" t="s">
        <v>1647</v>
      </c>
      <c r="O369" s="91" t="s">
        <v>1647</v>
      </c>
      <c r="P369" s="64">
        <v>40000</v>
      </c>
      <c r="Q369" s="117">
        <v>4</v>
      </c>
      <c r="R369" s="64"/>
      <c r="S369" s="64">
        <v>18956</v>
      </c>
      <c r="T369" s="91" t="s">
        <v>1647</v>
      </c>
      <c r="U369" s="65" t="s">
        <v>1651</v>
      </c>
      <c r="V369" s="5" t="s">
        <v>1781</v>
      </c>
    </row>
    <row r="370" spans="1:22" ht="187.2" x14ac:dyDescent="0.3">
      <c r="A370" s="64">
        <v>367</v>
      </c>
      <c r="B370" s="155" t="s">
        <v>2833</v>
      </c>
      <c r="C370" s="155" t="s">
        <v>2834</v>
      </c>
      <c r="D370" s="73" t="s">
        <v>687</v>
      </c>
      <c r="E370" s="155" t="s">
        <v>2835</v>
      </c>
      <c r="F370" s="248" t="s">
        <v>2836</v>
      </c>
      <c r="G370" s="210" t="s">
        <v>2837</v>
      </c>
      <c r="H370" s="148" t="s">
        <v>1647</v>
      </c>
      <c r="I370" s="155" t="s">
        <v>2838</v>
      </c>
      <c r="J370" s="149" t="s">
        <v>1647</v>
      </c>
      <c r="K370" s="155" t="s">
        <v>2839</v>
      </c>
      <c r="L370" s="91" t="s">
        <v>1647</v>
      </c>
      <c r="M370" s="91" t="s">
        <v>1647</v>
      </c>
      <c r="N370" s="91" t="s">
        <v>1660</v>
      </c>
      <c r="O370" s="91" t="s">
        <v>1660</v>
      </c>
      <c r="P370" s="155">
        <v>50000</v>
      </c>
      <c r="Q370" s="267">
        <v>60</v>
      </c>
      <c r="R370" s="155"/>
      <c r="S370" s="155" t="s">
        <v>2840</v>
      </c>
      <c r="T370" s="91" t="s">
        <v>1647</v>
      </c>
      <c r="U370" s="65" t="s">
        <v>1651</v>
      </c>
      <c r="V370" s="8" t="s">
        <v>1781</v>
      </c>
    </row>
    <row r="371" spans="1:22" ht="405.6" x14ac:dyDescent="0.3">
      <c r="A371" s="64">
        <v>368</v>
      </c>
      <c r="B371" s="73" t="s">
        <v>5129</v>
      </c>
      <c r="C371" s="73" t="s">
        <v>5130</v>
      </c>
      <c r="D371" s="73" t="s">
        <v>687</v>
      </c>
      <c r="E371" s="73" t="s">
        <v>5131</v>
      </c>
      <c r="F371" s="248" t="s">
        <v>5132</v>
      </c>
      <c r="G371" s="210" t="s">
        <v>5133</v>
      </c>
      <c r="H371" s="148" t="s">
        <v>1647</v>
      </c>
      <c r="I371" s="88" t="s">
        <v>5134</v>
      </c>
      <c r="J371" s="149" t="s">
        <v>1647</v>
      </c>
      <c r="K371" s="73" t="s">
        <v>5135</v>
      </c>
      <c r="L371" s="91" t="s">
        <v>1647</v>
      </c>
      <c r="M371" s="91" t="s">
        <v>1647</v>
      </c>
      <c r="N371" s="91" t="s">
        <v>1660</v>
      </c>
      <c r="O371" s="91" t="s">
        <v>1660</v>
      </c>
      <c r="P371" s="73">
        <v>1800</v>
      </c>
      <c r="Q371" s="147">
        <v>2</v>
      </c>
      <c r="R371" s="155"/>
      <c r="S371" s="64">
        <v>1835</v>
      </c>
      <c r="T371" s="91" t="s">
        <v>1647</v>
      </c>
      <c r="U371" s="65" t="s">
        <v>1651</v>
      </c>
      <c r="V371" s="8" t="s">
        <v>1781</v>
      </c>
    </row>
    <row r="372" spans="1:22" x14ac:dyDescent="0.3">
      <c r="A372" s="64">
        <v>369</v>
      </c>
      <c r="B372" s="64" t="s">
        <v>5160</v>
      </c>
      <c r="C372" s="64" t="s">
        <v>5161</v>
      </c>
      <c r="D372" s="64" t="s">
        <v>687</v>
      </c>
      <c r="E372" s="64" t="s">
        <v>2660</v>
      </c>
      <c r="F372" s="264" t="s">
        <v>5162</v>
      </c>
      <c r="G372" s="116" t="s">
        <v>5163</v>
      </c>
      <c r="H372" s="134" t="s">
        <v>1647</v>
      </c>
      <c r="I372" s="64" t="s">
        <v>5164</v>
      </c>
      <c r="J372" s="135" t="s">
        <v>1647</v>
      </c>
      <c r="K372" s="64" t="s">
        <v>5165</v>
      </c>
      <c r="L372" s="118" t="s">
        <v>1647</v>
      </c>
      <c r="M372" s="118" t="s">
        <v>1647</v>
      </c>
      <c r="N372" s="118" t="s">
        <v>1660</v>
      </c>
      <c r="O372" s="118" t="s">
        <v>1660</v>
      </c>
      <c r="P372" s="64">
        <v>100000</v>
      </c>
      <c r="Q372" s="117">
        <v>7</v>
      </c>
      <c r="R372" s="64"/>
      <c r="S372" s="64" t="s">
        <v>5166</v>
      </c>
      <c r="T372" s="118" t="s">
        <v>1647</v>
      </c>
      <c r="U372" s="65" t="s">
        <v>1651</v>
      </c>
      <c r="V372" s="5" t="s">
        <v>1781</v>
      </c>
    </row>
    <row r="373" spans="1:22" ht="78" x14ac:dyDescent="0.3">
      <c r="A373" s="64">
        <v>370</v>
      </c>
      <c r="B373" s="64" t="s">
        <v>5175</v>
      </c>
      <c r="C373" s="64" t="s">
        <v>5176</v>
      </c>
      <c r="D373" s="64" t="s">
        <v>687</v>
      </c>
      <c r="E373" s="64" t="s">
        <v>5177</v>
      </c>
      <c r="F373" s="151" t="s">
        <v>5178</v>
      </c>
      <c r="G373" s="85" t="s">
        <v>5179</v>
      </c>
      <c r="H373" s="276" t="s">
        <v>1647</v>
      </c>
      <c r="I373" s="64" t="s">
        <v>5180</v>
      </c>
      <c r="J373" s="135" t="s">
        <v>1647</v>
      </c>
      <c r="K373" s="64" t="s">
        <v>5181</v>
      </c>
      <c r="L373" s="135" t="s">
        <v>1647</v>
      </c>
      <c r="M373" s="135" t="s">
        <v>1647</v>
      </c>
      <c r="N373" s="135" t="s">
        <v>1660</v>
      </c>
      <c r="O373" s="135" t="s">
        <v>1660</v>
      </c>
      <c r="P373" s="64">
        <v>70000</v>
      </c>
      <c r="Q373" s="117">
        <v>18</v>
      </c>
      <c r="R373" s="64"/>
      <c r="S373" s="64" t="s">
        <v>5182</v>
      </c>
      <c r="T373" s="135" t="s">
        <v>1647</v>
      </c>
      <c r="U373" s="65" t="s">
        <v>1651</v>
      </c>
      <c r="V373" s="5" t="s">
        <v>1781</v>
      </c>
    </row>
    <row r="374" spans="1:22" ht="31.2" x14ac:dyDescent="0.3">
      <c r="A374" s="64">
        <v>371</v>
      </c>
      <c r="B374" s="64" t="s">
        <v>5183</v>
      </c>
      <c r="C374" s="64" t="s">
        <v>5184</v>
      </c>
      <c r="D374" s="64" t="s">
        <v>687</v>
      </c>
      <c r="E374" s="64" t="s">
        <v>880</v>
      </c>
      <c r="F374" s="64" t="s">
        <v>5185</v>
      </c>
      <c r="G374" s="85" t="s">
        <v>5186</v>
      </c>
      <c r="H374" s="277" t="s">
        <v>1647</v>
      </c>
      <c r="I374" s="64" t="s">
        <v>5187</v>
      </c>
      <c r="J374" s="135" t="s">
        <v>1647</v>
      </c>
      <c r="K374" s="64" t="s">
        <v>5188</v>
      </c>
      <c r="L374" s="135" t="s">
        <v>1647</v>
      </c>
      <c r="M374" s="135" t="s">
        <v>1647</v>
      </c>
      <c r="N374" s="135" t="s">
        <v>1660</v>
      </c>
      <c r="O374" s="135" t="s">
        <v>1660</v>
      </c>
      <c r="P374" s="64">
        <v>2500</v>
      </c>
      <c r="Q374" s="117">
        <v>10</v>
      </c>
      <c r="R374" s="64"/>
      <c r="S374" s="64">
        <v>18363</v>
      </c>
      <c r="T374" s="135" t="s">
        <v>1647</v>
      </c>
      <c r="U374" s="65" t="s">
        <v>1651</v>
      </c>
      <c r="V374" s="5" t="s">
        <v>1781</v>
      </c>
    </row>
    <row r="375" spans="1:22" x14ac:dyDescent="0.3">
      <c r="A375" s="64">
        <v>372</v>
      </c>
      <c r="B375" s="64" t="s">
        <v>5203</v>
      </c>
      <c r="C375" s="64" t="s">
        <v>5204</v>
      </c>
      <c r="D375" s="64" t="s">
        <v>687</v>
      </c>
      <c r="E375" s="64" t="s">
        <v>5205</v>
      </c>
      <c r="F375" s="264" t="s">
        <v>5206</v>
      </c>
      <c r="G375" s="116" t="s">
        <v>5207</v>
      </c>
      <c r="H375" s="134" t="s">
        <v>1647</v>
      </c>
      <c r="I375" s="64" t="s">
        <v>2109</v>
      </c>
      <c r="J375" s="135" t="s">
        <v>1647</v>
      </c>
      <c r="K375" s="64" t="s">
        <v>5208</v>
      </c>
      <c r="L375" s="118" t="s">
        <v>1647</v>
      </c>
      <c r="M375" s="118" t="s">
        <v>1647</v>
      </c>
      <c r="N375" s="118" t="s">
        <v>1660</v>
      </c>
      <c r="O375" s="118" t="s">
        <v>1660</v>
      </c>
      <c r="P375" s="64">
        <v>100000</v>
      </c>
      <c r="Q375" s="117">
        <v>8</v>
      </c>
      <c r="R375" s="64"/>
      <c r="S375" s="64" t="s">
        <v>5209</v>
      </c>
      <c r="T375" s="118" t="s">
        <v>1647</v>
      </c>
      <c r="U375" s="65" t="s">
        <v>1651</v>
      </c>
      <c r="V375" s="5" t="s">
        <v>1781</v>
      </c>
    </row>
    <row r="376" spans="1:22" ht="46.8" x14ac:dyDescent="0.3">
      <c r="A376" s="64">
        <v>373</v>
      </c>
      <c r="B376" s="64" t="s">
        <v>5210</v>
      </c>
      <c r="C376" s="64" t="s">
        <v>5211</v>
      </c>
      <c r="D376" s="64" t="s">
        <v>687</v>
      </c>
      <c r="E376" s="64" t="s">
        <v>2035</v>
      </c>
      <c r="F376" s="64" t="s">
        <v>5212</v>
      </c>
      <c r="G376" s="116" t="s">
        <v>2701</v>
      </c>
      <c r="H376" s="134" t="s">
        <v>1647</v>
      </c>
      <c r="I376" s="64" t="s">
        <v>5213</v>
      </c>
      <c r="J376" s="135" t="s">
        <v>1647</v>
      </c>
      <c r="K376" s="64" t="s">
        <v>2702</v>
      </c>
      <c r="L376" s="118" t="s">
        <v>1647</v>
      </c>
      <c r="M376" s="118" t="s">
        <v>1647</v>
      </c>
      <c r="N376" s="118" t="s">
        <v>1647</v>
      </c>
      <c r="O376" s="118" t="s">
        <v>1647</v>
      </c>
      <c r="P376" s="64">
        <v>120000</v>
      </c>
      <c r="Q376" s="117">
        <v>13</v>
      </c>
      <c r="R376" s="64"/>
      <c r="S376" s="64" t="s">
        <v>4259</v>
      </c>
      <c r="T376" s="118" t="s">
        <v>1647</v>
      </c>
      <c r="U376" s="65" t="s">
        <v>1651</v>
      </c>
      <c r="V376" s="3" t="s">
        <v>3734</v>
      </c>
    </row>
    <row r="377" spans="1:22" ht="31.2" x14ac:dyDescent="0.3">
      <c r="A377" s="64">
        <v>374</v>
      </c>
      <c r="B377" s="64" t="s">
        <v>5214</v>
      </c>
      <c r="C377" s="64" t="s">
        <v>5215</v>
      </c>
      <c r="D377" s="64" t="s">
        <v>687</v>
      </c>
      <c r="E377" s="64" t="s">
        <v>5216</v>
      </c>
      <c r="F377" s="264" t="s">
        <v>5217</v>
      </c>
      <c r="G377" s="64" t="s">
        <v>5218</v>
      </c>
      <c r="H377" s="134" t="s">
        <v>1647</v>
      </c>
      <c r="I377" s="64" t="s">
        <v>5219</v>
      </c>
      <c r="J377" s="135" t="s">
        <v>1647</v>
      </c>
      <c r="K377" s="64" t="s">
        <v>5220</v>
      </c>
      <c r="L377" s="118" t="s">
        <v>1647</v>
      </c>
      <c r="M377" s="118" t="s">
        <v>1647</v>
      </c>
      <c r="N377" s="118" t="s">
        <v>1660</v>
      </c>
      <c r="O377" s="118" t="s">
        <v>1660</v>
      </c>
      <c r="P377" s="200">
        <v>12000</v>
      </c>
      <c r="Q377" s="117">
        <v>16</v>
      </c>
      <c r="R377" s="64"/>
      <c r="S377" s="64">
        <v>46973</v>
      </c>
      <c r="T377" s="118" t="s">
        <v>1647</v>
      </c>
      <c r="U377" s="65" t="s">
        <v>1651</v>
      </c>
      <c r="V377" s="3" t="s">
        <v>3734</v>
      </c>
    </row>
    <row r="378" spans="1:22" ht="93.6" x14ac:dyDescent="0.3">
      <c r="A378" s="64">
        <v>375</v>
      </c>
      <c r="B378" s="64" t="s">
        <v>5221</v>
      </c>
      <c r="C378" s="64" t="s">
        <v>5222</v>
      </c>
      <c r="D378" s="64" t="s">
        <v>687</v>
      </c>
      <c r="E378" s="64" t="s">
        <v>2660</v>
      </c>
      <c r="F378" s="264" t="s">
        <v>5223</v>
      </c>
      <c r="G378" s="116" t="s">
        <v>5224</v>
      </c>
      <c r="H378" s="134" t="s">
        <v>1647</v>
      </c>
      <c r="I378" s="64" t="s">
        <v>5225</v>
      </c>
      <c r="J378" s="135" t="s">
        <v>1647</v>
      </c>
      <c r="K378" s="64" t="s">
        <v>5226</v>
      </c>
      <c r="L378" s="118" t="s">
        <v>1647</v>
      </c>
      <c r="M378" s="118" t="s">
        <v>1647</v>
      </c>
      <c r="N378" s="118" t="s">
        <v>1660</v>
      </c>
      <c r="O378" s="118" t="s">
        <v>1660</v>
      </c>
      <c r="P378" s="64">
        <v>150000</v>
      </c>
      <c r="Q378" s="117">
        <v>13</v>
      </c>
      <c r="R378" s="64"/>
      <c r="S378" s="64" t="s">
        <v>5227</v>
      </c>
      <c r="T378" s="118" t="s">
        <v>1647</v>
      </c>
      <c r="U378" s="65" t="s">
        <v>1651</v>
      </c>
      <c r="V378" s="3" t="s">
        <v>3734</v>
      </c>
    </row>
    <row r="379" spans="1:22" ht="31.2" x14ac:dyDescent="0.3">
      <c r="A379" s="64">
        <v>376</v>
      </c>
      <c r="B379" s="64" t="s">
        <v>5252</v>
      </c>
      <c r="C379" s="64" t="s">
        <v>5253</v>
      </c>
      <c r="D379" s="64" t="s">
        <v>687</v>
      </c>
      <c r="E379" s="64" t="s">
        <v>1762</v>
      </c>
      <c r="F379" s="264" t="s">
        <v>5254</v>
      </c>
      <c r="G379" s="116" t="s">
        <v>5255</v>
      </c>
      <c r="H379" s="134" t="s">
        <v>1647</v>
      </c>
      <c r="I379" s="64" t="s">
        <v>5256</v>
      </c>
      <c r="J379" s="135" t="s">
        <v>1647</v>
      </c>
      <c r="K379" s="64" t="s">
        <v>5257</v>
      </c>
      <c r="L379" s="118" t="s">
        <v>1647</v>
      </c>
      <c r="M379" s="118" t="s">
        <v>1647</v>
      </c>
      <c r="N379" s="118" t="s">
        <v>1660</v>
      </c>
      <c r="O379" s="118" t="s">
        <v>1660</v>
      </c>
      <c r="P379" s="64">
        <v>15000</v>
      </c>
      <c r="Q379" s="117">
        <v>7</v>
      </c>
      <c r="R379" s="64"/>
      <c r="S379" s="64" t="s">
        <v>5258</v>
      </c>
      <c r="T379" s="118" t="s">
        <v>1647</v>
      </c>
      <c r="U379" s="65" t="s">
        <v>1651</v>
      </c>
      <c r="V379" s="3" t="s">
        <v>3734</v>
      </c>
    </row>
    <row r="380" spans="1:22" x14ac:dyDescent="0.3">
      <c r="A380" s="64">
        <v>377</v>
      </c>
      <c r="B380" s="64" t="s">
        <v>5259</v>
      </c>
      <c r="C380" s="264" t="s">
        <v>5260</v>
      </c>
      <c r="D380" s="64" t="s">
        <v>687</v>
      </c>
      <c r="E380" s="64" t="s">
        <v>881</v>
      </c>
      <c r="F380" s="264" t="s">
        <v>5217</v>
      </c>
      <c r="G380" s="116" t="s">
        <v>5261</v>
      </c>
      <c r="H380" s="134" t="s">
        <v>1647</v>
      </c>
      <c r="I380" s="64" t="s">
        <v>5262</v>
      </c>
      <c r="J380" s="135" t="s">
        <v>1647</v>
      </c>
      <c r="K380" s="64" t="s">
        <v>5220</v>
      </c>
      <c r="L380" s="118" t="s">
        <v>1647</v>
      </c>
      <c r="M380" s="118" t="s">
        <v>1647</v>
      </c>
      <c r="N380" s="118" t="s">
        <v>1647</v>
      </c>
      <c r="O380" s="118" t="s">
        <v>1647</v>
      </c>
      <c r="P380" s="64">
        <v>12000</v>
      </c>
      <c r="Q380" s="117">
        <v>9</v>
      </c>
      <c r="R380" s="64"/>
      <c r="S380" s="64">
        <v>46973</v>
      </c>
      <c r="T380" s="118" t="s">
        <v>1647</v>
      </c>
      <c r="U380" s="65" t="s">
        <v>1651</v>
      </c>
      <c r="V380" s="3" t="s">
        <v>3734</v>
      </c>
    </row>
    <row r="381" spans="1:22" ht="31.2" x14ac:dyDescent="0.3">
      <c r="A381" s="64">
        <v>378</v>
      </c>
      <c r="B381" s="64" t="s">
        <v>5289</v>
      </c>
      <c r="C381" s="64" t="s">
        <v>5290</v>
      </c>
      <c r="D381" s="64" t="s">
        <v>687</v>
      </c>
      <c r="E381" s="64" t="s">
        <v>2165</v>
      </c>
      <c r="F381" s="113" t="s">
        <v>5291</v>
      </c>
      <c r="G381" s="116" t="s">
        <v>5292</v>
      </c>
      <c r="H381" s="86" t="s">
        <v>1647</v>
      </c>
      <c r="I381" s="137" t="s">
        <v>5293</v>
      </c>
      <c r="J381" s="69" t="s">
        <v>1647</v>
      </c>
      <c r="K381" s="64" t="s">
        <v>5294</v>
      </c>
      <c r="L381" s="64" t="s">
        <v>1647</v>
      </c>
      <c r="M381" s="64" t="s">
        <v>1647</v>
      </c>
      <c r="N381" s="64" t="s">
        <v>1647</v>
      </c>
      <c r="O381" s="64" t="s">
        <v>1647</v>
      </c>
      <c r="P381" s="64">
        <v>2000</v>
      </c>
      <c r="Q381" s="117">
        <v>5</v>
      </c>
      <c r="R381" s="64"/>
      <c r="S381" s="64" t="s">
        <v>5295</v>
      </c>
      <c r="T381" s="118" t="s">
        <v>1647</v>
      </c>
      <c r="U381" s="65" t="s">
        <v>1651</v>
      </c>
      <c r="V381" s="3" t="s">
        <v>3734</v>
      </c>
    </row>
    <row r="382" spans="1:22" ht="62.4" x14ac:dyDescent="0.3">
      <c r="A382" s="64">
        <v>379</v>
      </c>
      <c r="B382" s="64" t="s">
        <v>5296</v>
      </c>
      <c r="C382" s="64" t="s">
        <v>5297</v>
      </c>
      <c r="D382" s="64" t="s">
        <v>687</v>
      </c>
      <c r="E382" s="64" t="s">
        <v>2165</v>
      </c>
      <c r="F382" s="139" t="s">
        <v>5298</v>
      </c>
      <c r="G382" s="116" t="s">
        <v>5299</v>
      </c>
      <c r="H382" s="134" t="s">
        <v>1647</v>
      </c>
      <c r="I382" s="64" t="s">
        <v>5300</v>
      </c>
      <c r="J382" s="135" t="s">
        <v>1647</v>
      </c>
      <c r="K382" s="113" t="s">
        <v>5301</v>
      </c>
      <c r="L382" s="118" t="s">
        <v>1647</v>
      </c>
      <c r="M382" s="118" t="s">
        <v>1647</v>
      </c>
      <c r="N382" s="118" t="s">
        <v>1647</v>
      </c>
      <c r="O382" s="118" t="s">
        <v>1647</v>
      </c>
      <c r="P382" s="64">
        <v>4000</v>
      </c>
      <c r="Q382" s="117">
        <v>6</v>
      </c>
      <c r="R382" s="64"/>
      <c r="S382" s="64" t="s">
        <v>5302</v>
      </c>
      <c r="T382" s="118" t="s">
        <v>1647</v>
      </c>
      <c r="U382" s="65" t="s">
        <v>1651</v>
      </c>
      <c r="V382" s="3" t="s">
        <v>3734</v>
      </c>
    </row>
    <row r="383" spans="1:22" ht="31.2" x14ac:dyDescent="0.3">
      <c r="A383" s="64">
        <v>380</v>
      </c>
      <c r="B383" s="65" t="s">
        <v>5322</v>
      </c>
      <c r="C383" s="65" t="s">
        <v>5323</v>
      </c>
      <c r="D383" s="65" t="s">
        <v>687</v>
      </c>
      <c r="E383" s="65" t="s">
        <v>1776</v>
      </c>
      <c r="F383" s="113" t="s">
        <v>5324</v>
      </c>
      <c r="G383" s="64" t="s">
        <v>5325</v>
      </c>
      <c r="H383" s="114" t="s">
        <v>1647</v>
      </c>
      <c r="I383" s="65" t="s">
        <v>5326</v>
      </c>
      <c r="J383" s="72"/>
      <c r="K383" s="65" t="s">
        <v>5327</v>
      </c>
      <c r="L383" s="87" t="s">
        <v>1647</v>
      </c>
      <c r="M383" s="87" t="s">
        <v>1647</v>
      </c>
      <c r="N383" s="87" t="s">
        <v>1647</v>
      </c>
      <c r="O383" s="87" t="s">
        <v>1647</v>
      </c>
      <c r="P383" s="65">
        <v>80000</v>
      </c>
      <c r="Q383" s="115">
        <v>6</v>
      </c>
      <c r="R383" s="65"/>
      <c r="S383" s="65" t="s">
        <v>5328</v>
      </c>
      <c r="T383" s="87" t="s">
        <v>1647</v>
      </c>
      <c r="U383" s="65" t="s">
        <v>1651</v>
      </c>
      <c r="V383" s="3" t="s">
        <v>3734</v>
      </c>
    </row>
    <row r="384" spans="1:22" ht="31.2" x14ac:dyDescent="0.3">
      <c r="A384" s="64">
        <v>381</v>
      </c>
      <c r="B384" s="65" t="s">
        <v>5329</v>
      </c>
      <c r="C384" s="65" t="s">
        <v>5330</v>
      </c>
      <c r="D384" s="65" t="s">
        <v>687</v>
      </c>
      <c r="E384" s="65" t="s">
        <v>1748</v>
      </c>
      <c r="F384" s="113" t="s">
        <v>5331</v>
      </c>
      <c r="G384" s="65" t="s">
        <v>5332</v>
      </c>
      <c r="H384" s="114" t="s">
        <v>1647</v>
      </c>
      <c r="I384" s="65" t="s">
        <v>5333</v>
      </c>
      <c r="J384" s="72" t="s">
        <v>1647</v>
      </c>
      <c r="K384" s="65" t="s">
        <v>5334</v>
      </c>
      <c r="L384" s="87" t="s">
        <v>1647</v>
      </c>
      <c r="M384" s="87" t="s">
        <v>1647</v>
      </c>
      <c r="N384" s="87" t="s">
        <v>1647</v>
      </c>
      <c r="O384" s="87" t="s">
        <v>1647</v>
      </c>
      <c r="P384" s="65">
        <v>12000</v>
      </c>
      <c r="Q384" s="115">
        <v>9</v>
      </c>
      <c r="R384" s="65"/>
      <c r="S384" s="65" t="s">
        <v>5335</v>
      </c>
      <c r="T384" s="87" t="s">
        <v>1647</v>
      </c>
      <c r="U384" s="65" t="s">
        <v>1651</v>
      </c>
      <c r="V384" s="3" t="s">
        <v>3734</v>
      </c>
    </row>
    <row r="385" spans="1:22" ht="31.2" x14ac:dyDescent="0.3">
      <c r="A385" s="64">
        <v>382</v>
      </c>
      <c r="B385" s="65" t="s">
        <v>5336</v>
      </c>
      <c r="C385" s="65" t="s">
        <v>5337</v>
      </c>
      <c r="D385" s="65" t="s">
        <v>687</v>
      </c>
      <c r="E385" s="65" t="s">
        <v>1882</v>
      </c>
      <c r="F385" s="64" t="s">
        <v>5338</v>
      </c>
      <c r="G385" s="105" t="s">
        <v>5339</v>
      </c>
      <c r="H385" s="114" t="s">
        <v>1647</v>
      </c>
      <c r="I385" s="64" t="s">
        <v>5340</v>
      </c>
      <c r="J385" s="72" t="s">
        <v>1647</v>
      </c>
      <c r="K385" s="65" t="s">
        <v>5341</v>
      </c>
      <c r="L385" s="87" t="s">
        <v>1647</v>
      </c>
      <c r="M385" s="87" t="s">
        <v>1647</v>
      </c>
      <c r="N385" s="87" t="s">
        <v>1647</v>
      </c>
      <c r="O385" s="87" t="s">
        <v>1647</v>
      </c>
      <c r="P385" s="65">
        <v>10000</v>
      </c>
      <c r="Q385" s="115">
        <v>4</v>
      </c>
      <c r="R385" s="65"/>
      <c r="S385" s="65" t="s">
        <v>5342</v>
      </c>
      <c r="T385" s="87" t="s">
        <v>1647</v>
      </c>
      <c r="U385" s="65" t="s">
        <v>1651</v>
      </c>
      <c r="V385" s="3" t="s">
        <v>3734</v>
      </c>
    </row>
    <row r="386" spans="1:22" ht="62.4" x14ac:dyDescent="0.3">
      <c r="A386" s="64">
        <v>383</v>
      </c>
      <c r="B386" s="64" t="s">
        <v>5343</v>
      </c>
      <c r="C386" s="65" t="s">
        <v>5344</v>
      </c>
      <c r="D386" s="65" t="s">
        <v>687</v>
      </c>
      <c r="E386" s="65" t="s">
        <v>1882</v>
      </c>
      <c r="F386" s="66" t="s">
        <v>5345</v>
      </c>
      <c r="G386" s="105" t="s">
        <v>5346</v>
      </c>
      <c r="H386" s="114" t="s">
        <v>1647</v>
      </c>
      <c r="I386" s="64" t="s">
        <v>5347</v>
      </c>
      <c r="J386" s="72" t="s">
        <v>1647</v>
      </c>
      <c r="K386" s="65" t="s">
        <v>5348</v>
      </c>
      <c r="L386" s="87" t="s">
        <v>1647</v>
      </c>
      <c r="M386" s="87" t="s">
        <v>1647</v>
      </c>
      <c r="N386" s="87" t="s">
        <v>1647</v>
      </c>
      <c r="O386" s="87" t="s">
        <v>1647</v>
      </c>
      <c r="P386" s="65">
        <v>10000</v>
      </c>
      <c r="Q386" s="115">
        <v>15</v>
      </c>
      <c r="R386" s="65"/>
      <c r="S386" s="65" t="s">
        <v>5349</v>
      </c>
      <c r="T386" s="87" t="s">
        <v>1647</v>
      </c>
      <c r="U386" s="65" t="s">
        <v>1651</v>
      </c>
      <c r="V386" s="3" t="s">
        <v>3734</v>
      </c>
    </row>
    <row r="387" spans="1:22" ht="31.2" x14ac:dyDescent="0.3">
      <c r="A387" s="64">
        <v>384</v>
      </c>
      <c r="B387" s="64" t="s">
        <v>5379</v>
      </c>
      <c r="C387" s="65" t="s">
        <v>5380</v>
      </c>
      <c r="D387" s="65" t="s">
        <v>687</v>
      </c>
      <c r="E387" s="65" t="s">
        <v>2057</v>
      </c>
      <c r="F387" s="113" t="s">
        <v>5381</v>
      </c>
      <c r="G387" s="105" t="s">
        <v>5382</v>
      </c>
      <c r="H387" s="68" t="s">
        <v>1647</v>
      </c>
      <c r="I387" s="65" t="s">
        <v>1995</v>
      </c>
      <c r="J387" s="191" t="s">
        <v>1647</v>
      </c>
      <c r="K387" s="65" t="s">
        <v>5383</v>
      </c>
      <c r="L387" s="65" t="s">
        <v>1647</v>
      </c>
      <c r="M387" s="65" t="s">
        <v>1647</v>
      </c>
      <c r="N387" s="65" t="s">
        <v>1647</v>
      </c>
      <c r="O387" s="65" t="s">
        <v>1647</v>
      </c>
      <c r="P387" s="65">
        <v>100000</v>
      </c>
      <c r="Q387" s="115">
        <v>12</v>
      </c>
      <c r="R387" s="65"/>
      <c r="S387" s="65" t="s">
        <v>5384</v>
      </c>
      <c r="T387" s="65" t="s">
        <v>1647</v>
      </c>
      <c r="U387" s="65" t="s">
        <v>1651</v>
      </c>
      <c r="V387" s="3" t="s">
        <v>3734</v>
      </c>
    </row>
    <row r="388" spans="1:22" ht="31.2" x14ac:dyDescent="0.3">
      <c r="A388" s="64">
        <v>385</v>
      </c>
      <c r="B388" s="64" t="s">
        <v>5393</v>
      </c>
      <c r="C388" s="65" t="s">
        <v>5394</v>
      </c>
      <c r="D388" s="65" t="s">
        <v>687</v>
      </c>
      <c r="E388" s="65" t="s">
        <v>2057</v>
      </c>
      <c r="F388" s="66" t="s">
        <v>5395</v>
      </c>
      <c r="G388" s="105" t="s">
        <v>5396</v>
      </c>
      <c r="H388" s="114" t="s">
        <v>1647</v>
      </c>
      <c r="I388" s="65" t="s">
        <v>5397</v>
      </c>
      <c r="J388" s="72" t="s">
        <v>1647</v>
      </c>
      <c r="K388" s="65" t="s">
        <v>5398</v>
      </c>
      <c r="L388" s="87" t="s">
        <v>1647</v>
      </c>
      <c r="M388" s="87" t="s">
        <v>1647</v>
      </c>
      <c r="N388" s="87" t="s">
        <v>1647</v>
      </c>
      <c r="O388" s="87" t="s">
        <v>1647</v>
      </c>
      <c r="P388" s="65">
        <v>12000</v>
      </c>
      <c r="Q388" s="115">
        <v>3</v>
      </c>
      <c r="R388" s="65"/>
      <c r="S388" s="65" t="s">
        <v>5399</v>
      </c>
      <c r="T388" s="87" t="s">
        <v>1647</v>
      </c>
      <c r="U388" s="65" t="s">
        <v>1651</v>
      </c>
      <c r="V388" s="3" t="s">
        <v>3734</v>
      </c>
    </row>
    <row r="389" spans="1:22" x14ac:dyDescent="0.3">
      <c r="A389" s="64">
        <v>386</v>
      </c>
      <c r="B389" s="109" t="s">
        <v>5408</v>
      </c>
      <c r="C389" s="109" t="s">
        <v>5409</v>
      </c>
      <c r="D389" s="80" t="s">
        <v>687</v>
      </c>
      <c r="E389" s="109" t="s">
        <v>1762</v>
      </c>
      <c r="F389" s="155" t="s">
        <v>5410</v>
      </c>
      <c r="G389" s="108" t="s">
        <v>5411</v>
      </c>
      <c r="H389" s="106" t="s">
        <v>1647</v>
      </c>
      <c r="I389" s="109" t="s">
        <v>4843</v>
      </c>
      <c r="J389" s="107" t="s">
        <v>1647</v>
      </c>
      <c r="K389" s="109" t="s">
        <v>5412</v>
      </c>
      <c r="L389" s="79" t="s">
        <v>1647</v>
      </c>
      <c r="M389" s="79" t="s">
        <v>1647</v>
      </c>
      <c r="N389" s="79" t="s">
        <v>1647</v>
      </c>
      <c r="O389" s="79" t="s">
        <v>1647</v>
      </c>
      <c r="P389" s="109" t="s">
        <v>5413</v>
      </c>
      <c r="Q389" s="156">
        <v>6</v>
      </c>
      <c r="R389" s="109"/>
      <c r="S389" s="109" t="s">
        <v>5414</v>
      </c>
      <c r="T389" s="79" t="s">
        <v>1647</v>
      </c>
      <c r="U389" s="65" t="s">
        <v>1651</v>
      </c>
      <c r="V389" s="3" t="s">
        <v>3734</v>
      </c>
    </row>
    <row r="390" spans="1:22" ht="31.2" x14ac:dyDescent="0.3">
      <c r="A390" s="64">
        <v>387</v>
      </c>
      <c r="B390" s="109" t="s">
        <v>5422</v>
      </c>
      <c r="C390" s="109" t="s">
        <v>5423</v>
      </c>
      <c r="D390" s="80" t="s">
        <v>687</v>
      </c>
      <c r="E390" s="109" t="s">
        <v>1762</v>
      </c>
      <c r="F390" s="155" t="s">
        <v>5424</v>
      </c>
      <c r="G390" s="108" t="s">
        <v>5425</v>
      </c>
      <c r="H390" s="106" t="s">
        <v>1647</v>
      </c>
      <c r="I390" s="109" t="s">
        <v>4843</v>
      </c>
      <c r="J390" s="107" t="s">
        <v>1647</v>
      </c>
      <c r="K390" s="65" t="s">
        <v>5426</v>
      </c>
      <c r="L390" s="79" t="s">
        <v>1647</v>
      </c>
      <c r="M390" s="79" t="s">
        <v>1647</v>
      </c>
      <c r="N390" s="79" t="s">
        <v>1647</v>
      </c>
      <c r="O390" s="79" t="s">
        <v>1647</v>
      </c>
      <c r="P390" s="65" t="s">
        <v>3046</v>
      </c>
      <c r="Q390" s="156">
        <v>12</v>
      </c>
      <c r="R390" s="109"/>
      <c r="S390" s="109" t="s">
        <v>5427</v>
      </c>
      <c r="T390" s="79" t="s">
        <v>1647</v>
      </c>
      <c r="U390" s="65" t="s">
        <v>1651</v>
      </c>
      <c r="V390" s="3" t="s">
        <v>3734</v>
      </c>
    </row>
    <row r="391" spans="1:22" x14ac:dyDescent="0.3">
      <c r="A391" s="64">
        <v>388</v>
      </c>
      <c r="B391" s="109" t="s">
        <v>5428</v>
      </c>
      <c r="C391" s="109" t="s">
        <v>5429</v>
      </c>
      <c r="D391" s="80" t="s">
        <v>687</v>
      </c>
      <c r="E391" s="109" t="s">
        <v>2035</v>
      </c>
      <c r="F391" s="155" t="s">
        <v>5430</v>
      </c>
      <c r="G391" s="109" t="s">
        <v>5431</v>
      </c>
      <c r="H391" s="106" t="s">
        <v>1647</v>
      </c>
      <c r="I391" s="109" t="s">
        <v>4843</v>
      </c>
      <c r="J391" s="107" t="s">
        <v>1647</v>
      </c>
      <c r="K391" s="109" t="s">
        <v>5432</v>
      </c>
      <c r="L391" s="79" t="s">
        <v>1647</v>
      </c>
      <c r="M391" s="79" t="s">
        <v>1647</v>
      </c>
      <c r="N391" s="79" t="s">
        <v>1647</v>
      </c>
      <c r="O391" s="79" t="s">
        <v>1647</v>
      </c>
      <c r="P391" s="109" t="s">
        <v>4118</v>
      </c>
      <c r="Q391" s="156">
        <v>9</v>
      </c>
      <c r="R391" s="109"/>
      <c r="S391" s="109" t="s">
        <v>5433</v>
      </c>
      <c r="T391" s="79" t="s">
        <v>1647</v>
      </c>
      <c r="U391" s="65" t="s">
        <v>1651</v>
      </c>
      <c r="V391" s="3" t="s">
        <v>3734</v>
      </c>
    </row>
    <row r="392" spans="1:22" ht="31.2" x14ac:dyDescent="0.3">
      <c r="A392" s="64">
        <v>389</v>
      </c>
      <c r="B392" s="65" t="s">
        <v>5459</v>
      </c>
      <c r="C392" s="65" t="s">
        <v>5460</v>
      </c>
      <c r="D392" s="80" t="s">
        <v>687</v>
      </c>
      <c r="E392" s="65" t="s">
        <v>3572</v>
      </c>
      <c r="F392" s="113" t="s">
        <v>5461</v>
      </c>
      <c r="G392" s="105" t="s">
        <v>5462</v>
      </c>
      <c r="H392" s="106" t="s">
        <v>1647</v>
      </c>
      <c r="I392" s="65" t="s">
        <v>2201</v>
      </c>
      <c r="J392" s="107" t="s">
        <v>1647</v>
      </c>
      <c r="K392" s="65" t="s">
        <v>5463</v>
      </c>
      <c r="L392" s="79" t="s">
        <v>1647</v>
      </c>
      <c r="M392" s="79" t="s">
        <v>1647</v>
      </c>
      <c r="N392" s="79" t="s">
        <v>1647</v>
      </c>
      <c r="O392" s="79" t="s">
        <v>1647</v>
      </c>
      <c r="P392" s="65">
        <v>6000</v>
      </c>
      <c r="Q392" s="115">
        <v>5</v>
      </c>
      <c r="R392" s="65"/>
      <c r="S392" s="65" t="s">
        <v>5464</v>
      </c>
      <c r="T392" s="79" t="s">
        <v>1647</v>
      </c>
      <c r="U392" s="65" t="s">
        <v>1651</v>
      </c>
      <c r="V392" s="3" t="s">
        <v>3734</v>
      </c>
    </row>
    <row r="393" spans="1:22" x14ac:dyDescent="0.3">
      <c r="A393" s="64">
        <v>390</v>
      </c>
      <c r="B393" s="64" t="s">
        <v>5499</v>
      </c>
      <c r="C393" s="65" t="s">
        <v>5500</v>
      </c>
      <c r="D393" s="80" t="s">
        <v>687</v>
      </c>
      <c r="E393" s="65" t="s">
        <v>687</v>
      </c>
      <c r="F393" s="66" t="s">
        <v>5501</v>
      </c>
      <c r="G393" s="105" t="s">
        <v>5502</v>
      </c>
      <c r="H393" s="106" t="s">
        <v>1647</v>
      </c>
      <c r="I393" s="112" t="s">
        <v>5503</v>
      </c>
      <c r="J393" s="107" t="s">
        <v>1647</v>
      </c>
      <c r="K393" s="65"/>
      <c r="L393" s="79" t="s">
        <v>1647</v>
      </c>
      <c r="M393" s="79" t="s">
        <v>1647</v>
      </c>
      <c r="N393" s="79" t="s">
        <v>1647</v>
      </c>
      <c r="O393" s="79" t="s">
        <v>1647</v>
      </c>
      <c r="P393" s="65">
        <v>12000</v>
      </c>
      <c r="Q393" s="115">
        <v>3</v>
      </c>
      <c r="R393" s="65"/>
      <c r="S393" s="80" t="s">
        <v>5504</v>
      </c>
      <c r="T393" s="130" t="s">
        <v>1647</v>
      </c>
      <c r="U393" s="65" t="s">
        <v>1651</v>
      </c>
      <c r="V393" s="3" t="s">
        <v>3734</v>
      </c>
    </row>
    <row r="394" spans="1:22" x14ac:dyDescent="0.3">
      <c r="A394" s="64">
        <v>391</v>
      </c>
      <c r="B394" s="64" t="s">
        <v>5511</v>
      </c>
      <c r="C394" s="64" t="s">
        <v>3556</v>
      </c>
      <c r="D394" s="73" t="s">
        <v>687</v>
      </c>
      <c r="E394" s="64" t="s">
        <v>687</v>
      </c>
      <c r="F394" s="161">
        <v>832347719</v>
      </c>
      <c r="G394" s="210" t="s">
        <v>3558</v>
      </c>
      <c r="H394" s="75" t="s">
        <v>1647</v>
      </c>
      <c r="I394" s="64" t="s">
        <v>1704</v>
      </c>
      <c r="J394" s="76" t="s">
        <v>1647</v>
      </c>
      <c r="K394" s="73" t="s">
        <v>5512</v>
      </c>
      <c r="L394" s="73" t="s">
        <v>1647</v>
      </c>
      <c r="M394" s="73" t="s">
        <v>1647</v>
      </c>
      <c r="N394" s="73" t="s">
        <v>1647</v>
      </c>
      <c r="O394" s="73" t="s">
        <v>1647</v>
      </c>
      <c r="P394" s="73">
        <v>2000</v>
      </c>
      <c r="Q394" s="147">
        <v>2</v>
      </c>
      <c r="R394" s="73"/>
      <c r="S394" s="73" t="s">
        <v>5513</v>
      </c>
      <c r="T394" s="130" t="s">
        <v>1647</v>
      </c>
      <c r="U394" s="65" t="s">
        <v>1651</v>
      </c>
      <c r="V394" s="3" t="s">
        <v>3734</v>
      </c>
    </row>
    <row r="395" spans="1:22" x14ac:dyDescent="0.3">
      <c r="A395" s="64">
        <v>392</v>
      </c>
      <c r="B395" s="64" t="s">
        <v>5514</v>
      </c>
      <c r="C395" s="73" t="s">
        <v>5515</v>
      </c>
      <c r="D395" s="73" t="s">
        <v>687</v>
      </c>
      <c r="E395" s="73" t="s">
        <v>687</v>
      </c>
      <c r="F395" s="92" t="s">
        <v>5516</v>
      </c>
      <c r="G395" s="93" t="s">
        <v>5517</v>
      </c>
      <c r="H395" s="75" t="s">
        <v>1647</v>
      </c>
      <c r="I395" s="73" t="s">
        <v>5518</v>
      </c>
      <c r="J395" s="76" t="s">
        <v>1647</v>
      </c>
      <c r="K395" s="73" t="s">
        <v>5519</v>
      </c>
      <c r="L395" s="73" t="s">
        <v>1647</v>
      </c>
      <c r="M395" s="73" t="s">
        <v>1621</v>
      </c>
      <c r="N395" s="73" t="s">
        <v>1621</v>
      </c>
      <c r="O395" s="73" t="s">
        <v>1647</v>
      </c>
      <c r="P395" s="251" t="s">
        <v>5520</v>
      </c>
      <c r="Q395" s="156" t="s">
        <v>5521</v>
      </c>
      <c r="R395" s="73"/>
      <c r="S395" s="73">
        <v>83300</v>
      </c>
      <c r="T395" s="130" t="s">
        <v>1647</v>
      </c>
      <c r="U395" s="65" t="s">
        <v>1651</v>
      </c>
      <c r="V395" s="3" t="s">
        <v>3734</v>
      </c>
    </row>
    <row r="396" spans="1:22" ht="31.2" x14ac:dyDescent="0.3">
      <c r="A396" s="64">
        <v>393</v>
      </c>
      <c r="B396" s="64" t="s">
        <v>5543</v>
      </c>
      <c r="C396" s="65" t="s">
        <v>5544</v>
      </c>
      <c r="D396" s="65" t="s">
        <v>687</v>
      </c>
      <c r="E396" s="65" t="s">
        <v>1719</v>
      </c>
      <c r="F396" s="66" t="s">
        <v>5545</v>
      </c>
      <c r="G396" s="105" t="s">
        <v>5546</v>
      </c>
      <c r="H396" s="114" t="s">
        <v>1647</v>
      </c>
      <c r="I396" s="65" t="s">
        <v>4843</v>
      </c>
      <c r="J396" s="72" t="s">
        <v>1647</v>
      </c>
      <c r="K396" s="65" t="s">
        <v>5547</v>
      </c>
      <c r="L396" s="87" t="s">
        <v>1647</v>
      </c>
      <c r="M396" s="87" t="s">
        <v>1647</v>
      </c>
      <c r="N396" s="87" t="s">
        <v>1647</v>
      </c>
      <c r="O396" s="87" t="s">
        <v>1647</v>
      </c>
      <c r="P396" s="65">
        <v>45000</v>
      </c>
      <c r="Q396" s="115">
        <v>4</v>
      </c>
      <c r="R396" s="65"/>
      <c r="S396" s="65" t="s">
        <v>5548</v>
      </c>
      <c r="T396" s="87" t="s">
        <v>1647</v>
      </c>
      <c r="U396" s="65" t="s">
        <v>1651</v>
      </c>
      <c r="V396" s="3" t="s">
        <v>3734</v>
      </c>
    </row>
    <row r="397" spans="1:22" ht="93.6" x14ac:dyDescent="0.3">
      <c r="A397" s="64">
        <v>394</v>
      </c>
      <c r="B397" s="64" t="s">
        <v>5549</v>
      </c>
      <c r="C397" s="65" t="s">
        <v>5550</v>
      </c>
      <c r="D397" s="80" t="s">
        <v>687</v>
      </c>
      <c r="E397" s="65" t="s">
        <v>2057</v>
      </c>
      <c r="F397" s="113" t="s">
        <v>5551</v>
      </c>
      <c r="G397" s="105" t="s">
        <v>5552</v>
      </c>
      <c r="H397" s="106" t="s">
        <v>1647</v>
      </c>
      <c r="I397" s="64" t="s">
        <v>5553</v>
      </c>
      <c r="J397" s="107" t="s">
        <v>1647</v>
      </c>
      <c r="K397" s="65" t="s">
        <v>5554</v>
      </c>
      <c r="L397" s="79" t="s">
        <v>1647</v>
      </c>
      <c r="M397" s="79" t="s">
        <v>1647</v>
      </c>
      <c r="N397" s="79" t="s">
        <v>1647</v>
      </c>
      <c r="O397" s="79" t="s">
        <v>1647</v>
      </c>
      <c r="P397" s="65">
        <v>10000</v>
      </c>
      <c r="Q397" s="115">
        <v>17</v>
      </c>
      <c r="R397" s="65"/>
      <c r="S397" s="65">
        <v>36654</v>
      </c>
      <c r="T397" s="79" t="s">
        <v>1647</v>
      </c>
      <c r="U397" s="65" t="s">
        <v>1651</v>
      </c>
      <c r="V397" s="3" t="s">
        <v>3734</v>
      </c>
    </row>
    <row r="398" spans="1:22" ht="46.8" x14ac:dyDescent="0.3">
      <c r="A398" s="64">
        <v>395</v>
      </c>
      <c r="B398" s="65" t="s">
        <v>5555</v>
      </c>
      <c r="C398" s="65" t="s">
        <v>5556</v>
      </c>
      <c r="D398" s="80" t="s">
        <v>687</v>
      </c>
      <c r="E398" s="65" t="s">
        <v>1719</v>
      </c>
      <c r="F398" s="96" t="s">
        <v>5557</v>
      </c>
      <c r="G398" s="105" t="s">
        <v>5558</v>
      </c>
      <c r="H398" s="106" t="s">
        <v>1647</v>
      </c>
      <c r="I398" s="64" t="s">
        <v>5559</v>
      </c>
      <c r="J398" s="107" t="s">
        <v>1647</v>
      </c>
      <c r="K398" s="65" t="s">
        <v>5560</v>
      </c>
      <c r="L398" s="79" t="s">
        <v>1647</v>
      </c>
      <c r="M398" s="79" t="s">
        <v>1647</v>
      </c>
      <c r="N398" s="79" t="s">
        <v>1647</v>
      </c>
      <c r="O398" s="79" t="s">
        <v>1647</v>
      </c>
      <c r="P398" s="65">
        <v>30000</v>
      </c>
      <c r="Q398" s="115">
        <v>15</v>
      </c>
      <c r="R398" s="65"/>
      <c r="S398" s="65" t="s">
        <v>5561</v>
      </c>
      <c r="T398" s="79" t="s">
        <v>1647</v>
      </c>
      <c r="U398" s="65" t="s">
        <v>1651</v>
      </c>
      <c r="V398" s="3" t="s">
        <v>3734</v>
      </c>
    </row>
    <row r="399" spans="1:22" ht="78" x14ac:dyDescent="0.3">
      <c r="A399" s="64">
        <v>396</v>
      </c>
      <c r="B399" s="65" t="s">
        <v>5562</v>
      </c>
      <c r="C399" s="65" t="s">
        <v>5563</v>
      </c>
      <c r="D399" s="80" t="s">
        <v>687</v>
      </c>
      <c r="E399" s="65" t="s">
        <v>2057</v>
      </c>
      <c r="F399" s="150" t="s">
        <v>5564</v>
      </c>
      <c r="G399" s="105" t="s">
        <v>5565</v>
      </c>
      <c r="H399" s="106" t="s">
        <v>1647</v>
      </c>
      <c r="I399" s="64" t="s">
        <v>5566</v>
      </c>
      <c r="J399" s="107" t="s">
        <v>1647</v>
      </c>
      <c r="K399" s="65" t="s">
        <v>5567</v>
      </c>
      <c r="L399" s="79" t="s">
        <v>1647</v>
      </c>
      <c r="M399" s="79" t="s">
        <v>1647</v>
      </c>
      <c r="N399" s="79" t="s">
        <v>1647</v>
      </c>
      <c r="O399" s="79" t="s">
        <v>1647</v>
      </c>
      <c r="P399" s="65">
        <v>2000</v>
      </c>
      <c r="Q399" s="115">
        <v>3</v>
      </c>
      <c r="R399" s="65"/>
      <c r="S399" s="65" t="s">
        <v>5568</v>
      </c>
      <c r="T399" s="79" t="s">
        <v>1647</v>
      </c>
      <c r="U399" s="65" t="s">
        <v>1651</v>
      </c>
      <c r="V399" s="3" t="s">
        <v>3734</v>
      </c>
    </row>
    <row r="400" spans="1:22" ht="46.8" x14ac:dyDescent="0.3">
      <c r="A400" s="64">
        <v>397</v>
      </c>
      <c r="B400" s="64" t="s">
        <v>5569</v>
      </c>
      <c r="C400" s="65" t="s">
        <v>5570</v>
      </c>
      <c r="D400" s="65" t="s">
        <v>687</v>
      </c>
      <c r="E400" s="65" t="s">
        <v>1748</v>
      </c>
      <c r="F400" s="66" t="s">
        <v>5571</v>
      </c>
      <c r="G400" s="105" t="s">
        <v>5572</v>
      </c>
      <c r="H400" s="114" t="s">
        <v>1647</v>
      </c>
      <c r="I400" s="65" t="s">
        <v>5573</v>
      </c>
      <c r="J400" s="72" t="s">
        <v>1647</v>
      </c>
      <c r="K400" s="65" t="s">
        <v>5574</v>
      </c>
      <c r="L400" s="87" t="s">
        <v>1647</v>
      </c>
      <c r="M400" s="87" t="s">
        <v>1647</v>
      </c>
      <c r="N400" s="87" t="s">
        <v>1647</v>
      </c>
      <c r="O400" s="87" t="s">
        <v>1647</v>
      </c>
      <c r="P400" s="65">
        <v>400000</v>
      </c>
      <c r="Q400" s="115">
        <v>10</v>
      </c>
      <c r="R400" s="65"/>
      <c r="S400" s="65" t="s">
        <v>5575</v>
      </c>
      <c r="T400" s="87" t="s">
        <v>1647</v>
      </c>
      <c r="U400" s="65" t="s">
        <v>1651</v>
      </c>
      <c r="V400" s="3" t="s">
        <v>3734</v>
      </c>
    </row>
    <row r="401" spans="1:22" x14ac:dyDescent="0.3">
      <c r="A401" s="64">
        <v>398</v>
      </c>
      <c r="B401" s="65" t="s">
        <v>5576</v>
      </c>
      <c r="C401" s="65" t="s">
        <v>5577</v>
      </c>
      <c r="D401" s="65" t="s">
        <v>687</v>
      </c>
      <c r="E401" s="65" t="s">
        <v>1719</v>
      </c>
      <c r="F401" s="66" t="s">
        <v>5578</v>
      </c>
      <c r="G401" s="105" t="s">
        <v>5579</v>
      </c>
      <c r="H401" s="114" t="s">
        <v>1647</v>
      </c>
      <c r="I401" s="65" t="s">
        <v>1722</v>
      </c>
      <c r="J401" s="72" t="s">
        <v>1647</v>
      </c>
      <c r="K401" s="65" t="s">
        <v>5580</v>
      </c>
      <c r="L401" s="87" t="s">
        <v>1647</v>
      </c>
      <c r="M401" s="87" t="s">
        <v>1647</v>
      </c>
      <c r="N401" s="87" t="s">
        <v>1647</v>
      </c>
      <c r="O401" s="87" t="s">
        <v>1647</v>
      </c>
      <c r="P401" s="65">
        <v>5000</v>
      </c>
      <c r="Q401" s="115">
        <v>2</v>
      </c>
      <c r="R401" s="65"/>
      <c r="S401" s="65" t="s">
        <v>5581</v>
      </c>
      <c r="T401" s="87" t="s">
        <v>1647</v>
      </c>
      <c r="U401" s="65" t="s">
        <v>1651</v>
      </c>
      <c r="V401" s="3" t="s">
        <v>3734</v>
      </c>
    </row>
    <row r="402" spans="1:22" ht="31.2" x14ac:dyDescent="0.3">
      <c r="A402" s="64">
        <v>399</v>
      </c>
      <c r="B402" s="65" t="s">
        <v>5602</v>
      </c>
      <c r="C402" s="65" t="s">
        <v>5603</v>
      </c>
      <c r="D402" s="65" t="s">
        <v>687</v>
      </c>
      <c r="E402" s="65" t="s">
        <v>2057</v>
      </c>
      <c r="F402" s="64" t="s">
        <v>5604</v>
      </c>
      <c r="G402" s="105" t="s">
        <v>5605</v>
      </c>
      <c r="H402" s="114" t="s">
        <v>1647</v>
      </c>
      <c r="I402" s="64" t="s">
        <v>5606</v>
      </c>
      <c r="J402" s="72" t="s">
        <v>1647</v>
      </c>
      <c r="K402" s="65" t="s">
        <v>5607</v>
      </c>
      <c r="L402" s="87" t="s">
        <v>1647</v>
      </c>
      <c r="M402" s="87" t="s">
        <v>1647</v>
      </c>
      <c r="N402" s="87" t="s">
        <v>1647</v>
      </c>
      <c r="O402" s="87" t="s">
        <v>1647</v>
      </c>
      <c r="P402" s="65">
        <v>5000</v>
      </c>
      <c r="Q402" s="115">
        <v>3</v>
      </c>
      <c r="R402" s="65"/>
      <c r="S402" s="65" t="s">
        <v>5608</v>
      </c>
      <c r="T402" s="87" t="s">
        <v>1647</v>
      </c>
      <c r="U402" s="65" t="s">
        <v>1651</v>
      </c>
      <c r="V402" s="3" t="s">
        <v>3734</v>
      </c>
    </row>
    <row r="403" spans="1:22" ht="78" x14ac:dyDescent="0.3">
      <c r="A403" s="64">
        <v>400</v>
      </c>
      <c r="B403" s="65" t="s">
        <v>5616</v>
      </c>
      <c r="C403" s="65" t="s">
        <v>5617</v>
      </c>
      <c r="D403" s="65" t="s">
        <v>687</v>
      </c>
      <c r="E403" s="65" t="s">
        <v>1882</v>
      </c>
      <c r="F403" s="65" t="s">
        <v>972</v>
      </c>
      <c r="G403" s="105" t="s">
        <v>5618</v>
      </c>
      <c r="H403" s="114" t="s">
        <v>1647</v>
      </c>
      <c r="I403" s="64" t="s">
        <v>5619</v>
      </c>
      <c r="J403" s="72" t="s">
        <v>1647</v>
      </c>
      <c r="K403" s="65" t="s">
        <v>5620</v>
      </c>
      <c r="L403" s="87" t="s">
        <v>1647</v>
      </c>
      <c r="M403" s="87" t="s">
        <v>1647</v>
      </c>
      <c r="N403" s="87" t="s">
        <v>1647</v>
      </c>
      <c r="O403" s="87" t="s">
        <v>1647</v>
      </c>
      <c r="P403" s="65">
        <v>20000</v>
      </c>
      <c r="Q403" s="115">
        <v>65</v>
      </c>
      <c r="R403" s="65"/>
      <c r="S403" s="65" t="s">
        <v>5621</v>
      </c>
      <c r="T403" s="87" t="s">
        <v>1647</v>
      </c>
      <c r="U403" s="65" t="s">
        <v>1651</v>
      </c>
      <c r="V403" s="3" t="s">
        <v>3734</v>
      </c>
    </row>
    <row r="404" spans="1:22" ht="31.2" x14ac:dyDescent="0.3">
      <c r="A404" s="64">
        <v>401</v>
      </c>
      <c r="B404" s="65" t="s">
        <v>5622</v>
      </c>
      <c r="C404" s="65" t="s">
        <v>5623</v>
      </c>
      <c r="D404" s="65" t="s">
        <v>687</v>
      </c>
      <c r="E404" s="65" t="s">
        <v>1748</v>
      </c>
      <c r="F404" s="64" t="s">
        <v>5624</v>
      </c>
      <c r="G404" s="116" t="s">
        <v>5625</v>
      </c>
      <c r="H404" s="114" t="s">
        <v>1647</v>
      </c>
      <c r="I404" s="65" t="s">
        <v>1995</v>
      </c>
      <c r="J404" s="72" t="s">
        <v>1647</v>
      </c>
      <c r="K404" s="65" t="s">
        <v>5626</v>
      </c>
      <c r="L404" s="87" t="s">
        <v>1647</v>
      </c>
      <c r="M404" s="87" t="s">
        <v>1647</v>
      </c>
      <c r="N404" s="87" t="s">
        <v>1647</v>
      </c>
      <c r="O404" s="87" t="s">
        <v>1647</v>
      </c>
      <c r="P404" s="65">
        <v>40000</v>
      </c>
      <c r="Q404" s="115">
        <v>6</v>
      </c>
      <c r="R404" s="65"/>
      <c r="S404" s="65" t="s">
        <v>5627</v>
      </c>
      <c r="T404" s="87" t="s">
        <v>1647</v>
      </c>
      <c r="U404" s="65" t="s">
        <v>1651</v>
      </c>
      <c r="V404" s="3" t="s">
        <v>3734</v>
      </c>
    </row>
    <row r="405" spans="1:22" ht="31.2" x14ac:dyDescent="0.3">
      <c r="A405" s="64">
        <v>402</v>
      </c>
      <c r="B405" s="65" t="s">
        <v>5642</v>
      </c>
      <c r="C405" s="65" t="s">
        <v>5643</v>
      </c>
      <c r="D405" s="65" t="s">
        <v>687</v>
      </c>
      <c r="E405" s="65" t="s">
        <v>1776</v>
      </c>
      <c r="F405" s="113" t="s">
        <v>5644</v>
      </c>
      <c r="G405" s="65" t="s">
        <v>5645</v>
      </c>
      <c r="H405" s="114" t="s">
        <v>1647</v>
      </c>
      <c r="I405" s="65" t="s">
        <v>5646</v>
      </c>
      <c r="J405" s="72"/>
      <c r="K405" s="65" t="s">
        <v>5647</v>
      </c>
      <c r="L405" s="87" t="s">
        <v>1647</v>
      </c>
      <c r="M405" s="87" t="s">
        <v>1647</v>
      </c>
      <c r="N405" s="87" t="s">
        <v>1647</v>
      </c>
      <c r="O405" s="87" t="s">
        <v>1647</v>
      </c>
      <c r="P405" s="65">
        <v>120000</v>
      </c>
      <c r="Q405" s="115">
        <v>600</v>
      </c>
      <c r="R405" s="65"/>
      <c r="S405" s="65" t="s">
        <v>5648</v>
      </c>
      <c r="T405" s="87" t="s">
        <v>1647</v>
      </c>
      <c r="U405" s="65" t="s">
        <v>1651</v>
      </c>
      <c r="V405" s="3" t="s">
        <v>3734</v>
      </c>
    </row>
    <row r="406" spans="1:22" ht="31.2" x14ac:dyDescent="0.3">
      <c r="A406" s="64">
        <v>403</v>
      </c>
      <c r="B406" s="65" t="s">
        <v>5649</v>
      </c>
      <c r="C406" s="65" t="s">
        <v>5650</v>
      </c>
      <c r="D406" s="65" t="s">
        <v>687</v>
      </c>
      <c r="E406" s="65" t="s">
        <v>2165</v>
      </c>
      <c r="F406" s="113" t="s">
        <v>5651</v>
      </c>
      <c r="G406" s="116" t="s">
        <v>5652</v>
      </c>
      <c r="H406" s="114"/>
      <c r="I406" s="65"/>
      <c r="J406" s="72" t="s">
        <v>1647</v>
      </c>
      <c r="K406" s="64" t="s">
        <v>5653</v>
      </c>
      <c r="L406" s="87" t="s">
        <v>1647</v>
      </c>
      <c r="M406" s="87" t="s">
        <v>1647</v>
      </c>
      <c r="N406" s="87" t="s">
        <v>1647</v>
      </c>
      <c r="O406" s="87" t="s">
        <v>1647</v>
      </c>
      <c r="P406" s="65">
        <v>4500</v>
      </c>
      <c r="Q406" s="115">
        <v>3</v>
      </c>
      <c r="R406" s="65"/>
      <c r="S406" s="65" t="s">
        <v>5654</v>
      </c>
      <c r="T406" s="87" t="s">
        <v>1647</v>
      </c>
      <c r="U406" s="65" t="s">
        <v>1651</v>
      </c>
      <c r="V406" s="3" t="s">
        <v>3734</v>
      </c>
    </row>
    <row r="407" spans="1:22" ht="31.2" x14ac:dyDescent="0.3">
      <c r="A407" s="64">
        <v>404</v>
      </c>
      <c r="B407" s="64" t="s">
        <v>5655</v>
      </c>
      <c r="C407" s="64" t="s">
        <v>5656</v>
      </c>
      <c r="D407" s="64" t="s">
        <v>687</v>
      </c>
      <c r="E407" s="64" t="s">
        <v>2165</v>
      </c>
      <c r="F407" s="150" t="s">
        <v>5657</v>
      </c>
      <c r="G407" s="116" t="s">
        <v>5658</v>
      </c>
      <c r="H407" s="86" t="s">
        <v>1647</v>
      </c>
      <c r="I407" s="64" t="s">
        <v>5659</v>
      </c>
      <c r="J407" s="69" t="s">
        <v>1647</v>
      </c>
      <c r="K407" s="64" t="s">
        <v>5660</v>
      </c>
      <c r="L407" s="87" t="s">
        <v>1647</v>
      </c>
      <c r="M407" s="87" t="s">
        <v>1647</v>
      </c>
      <c r="N407" s="87" t="s">
        <v>1647</v>
      </c>
      <c r="O407" s="64" t="s">
        <v>1647</v>
      </c>
      <c r="P407" s="64">
        <v>300000</v>
      </c>
      <c r="Q407" s="117">
        <v>300</v>
      </c>
      <c r="R407" s="64"/>
      <c r="S407" s="64">
        <v>53959</v>
      </c>
      <c r="T407" s="118" t="s">
        <v>1647</v>
      </c>
      <c r="U407" s="65" t="s">
        <v>1651</v>
      </c>
      <c r="V407" s="3" t="s">
        <v>1716</v>
      </c>
    </row>
    <row r="408" spans="1:22" ht="31.2" x14ac:dyDescent="0.3">
      <c r="A408" s="64">
        <v>405</v>
      </c>
      <c r="B408" s="65" t="s">
        <v>5667</v>
      </c>
      <c r="C408" s="65" t="s">
        <v>5668</v>
      </c>
      <c r="D408" s="65" t="s">
        <v>687</v>
      </c>
      <c r="E408" s="65" t="s">
        <v>1776</v>
      </c>
      <c r="F408" s="66" t="s">
        <v>5669</v>
      </c>
      <c r="G408" s="65" t="s">
        <v>5670</v>
      </c>
      <c r="H408" s="114" t="s">
        <v>1647</v>
      </c>
      <c r="I408" s="65" t="s">
        <v>5671</v>
      </c>
      <c r="J408" s="72"/>
      <c r="K408" s="65" t="s">
        <v>5672</v>
      </c>
      <c r="L408" s="87" t="s">
        <v>1647</v>
      </c>
      <c r="M408" s="87" t="s">
        <v>1647</v>
      </c>
      <c r="N408" s="87" t="s">
        <v>1647</v>
      </c>
      <c r="O408" s="87" t="s">
        <v>1647</v>
      </c>
      <c r="P408" s="65">
        <f>30000*4</f>
        <v>120000</v>
      </c>
      <c r="Q408" s="115">
        <v>10</v>
      </c>
      <c r="R408" s="65"/>
      <c r="S408" s="65" t="s">
        <v>5673</v>
      </c>
      <c r="T408" s="87" t="s">
        <v>1647</v>
      </c>
      <c r="U408" s="65" t="s">
        <v>1651</v>
      </c>
      <c r="V408" s="3" t="s">
        <v>1716</v>
      </c>
    </row>
    <row r="409" spans="1:22" ht="31.2" x14ac:dyDescent="0.3">
      <c r="A409" s="64">
        <v>406</v>
      </c>
      <c r="B409" s="65" t="s">
        <v>5674</v>
      </c>
      <c r="C409" s="65" t="s">
        <v>5675</v>
      </c>
      <c r="D409" s="65" t="s">
        <v>687</v>
      </c>
      <c r="E409" s="65" t="s">
        <v>1776</v>
      </c>
      <c r="F409" s="66" t="s">
        <v>5676</v>
      </c>
      <c r="G409" s="65" t="s">
        <v>5677</v>
      </c>
      <c r="H409" s="114" t="s">
        <v>1647</v>
      </c>
      <c r="I409" s="65" t="s">
        <v>5678</v>
      </c>
      <c r="J409" s="72" t="s">
        <v>1647</v>
      </c>
      <c r="K409" s="65" t="s">
        <v>5679</v>
      </c>
      <c r="L409" s="87" t="s">
        <v>1647</v>
      </c>
      <c r="M409" s="87" t="s">
        <v>1647</v>
      </c>
      <c r="N409" s="87" t="s">
        <v>1647</v>
      </c>
      <c r="O409" s="87" t="s">
        <v>1647</v>
      </c>
      <c r="P409" s="65">
        <v>750</v>
      </c>
      <c r="Q409" s="115">
        <v>1</v>
      </c>
      <c r="R409" s="65"/>
      <c r="S409" s="65" t="s">
        <v>5680</v>
      </c>
      <c r="T409" s="87" t="s">
        <v>1647</v>
      </c>
      <c r="U409" s="65" t="s">
        <v>1651</v>
      </c>
      <c r="V409" s="9" t="s">
        <v>1716</v>
      </c>
    </row>
    <row r="410" spans="1:22" ht="31.2" x14ac:dyDescent="0.3">
      <c r="A410" s="64">
        <v>407</v>
      </c>
      <c r="B410" s="65" t="s">
        <v>5688</v>
      </c>
      <c r="C410" s="65" t="s">
        <v>5689</v>
      </c>
      <c r="D410" s="65" t="s">
        <v>687</v>
      </c>
      <c r="E410" s="65" t="s">
        <v>1776</v>
      </c>
      <c r="F410" s="64" t="s">
        <v>5690</v>
      </c>
      <c r="G410" s="65" t="s">
        <v>5691</v>
      </c>
      <c r="H410" s="114" t="s">
        <v>1647</v>
      </c>
      <c r="I410" s="65" t="s">
        <v>5692</v>
      </c>
      <c r="J410" s="72" t="s">
        <v>1647</v>
      </c>
      <c r="K410" s="64" t="s">
        <v>5693</v>
      </c>
      <c r="L410" s="87" t="s">
        <v>1647</v>
      </c>
      <c r="M410" s="87" t="s">
        <v>1647</v>
      </c>
      <c r="N410" s="87" t="s">
        <v>1647</v>
      </c>
      <c r="O410" s="87" t="s">
        <v>1647</v>
      </c>
      <c r="P410" s="65">
        <v>145000</v>
      </c>
      <c r="Q410" s="115">
        <v>44</v>
      </c>
      <c r="R410" s="65"/>
      <c r="S410" s="65">
        <v>52358</v>
      </c>
      <c r="T410" s="87" t="s">
        <v>1647</v>
      </c>
      <c r="U410" s="65" t="s">
        <v>1651</v>
      </c>
      <c r="V410" s="3" t="s">
        <v>1716</v>
      </c>
    </row>
    <row r="411" spans="1:22" ht="31.2" x14ac:dyDescent="0.3">
      <c r="A411" s="64">
        <v>408</v>
      </c>
      <c r="B411" s="65" t="s">
        <v>5694</v>
      </c>
      <c r="C411" s="65" t="s">
        <v>5695</v>
      </c>
      <c r="D411" s="65" t="s">
        <v>687</v>
      </c>
      <c r="E411" s="65" t="s">
        <v>1776</v>
      </c>
      <c r="F411" s="66" t="s">
        <v>5696</v>
      </c>
      <c r="G411" s="65" t="s">
        <v>5697</v>
      </c>
      <c r="H411" s="114" t="s">
        <v>1621</v>
      </c>
      <c r="I411" s="65" t="s">
        <v>5698</v>
      </c>
      <c r="J411" s="72" t="s">
        <v>1647</v>
      </c>
      <c r="K411" s="64" t="s">
        <v>5699</v>
      </c>
      <c r="L411" s="87" t="s">
        <v>1647</v>
      </c>
      <c r="M411" s="87" t="s">
        <v>1647</v>
      </c>
      <c r="N411" s="87" t="s">
        <v>1647</v>
      </c>
      <c r="O411" s="87" t="s">
        <v>1647</v>
      </c>
      <c r="P411" s="65">
        <v>250000</v>
      </c>
      <c r="Q411" s="115">
        <v>18</v>
      </c>
      <c r="R411" s="65"/>
      <c r="S411" s="65" t="s">
        <v>5700</v>
      </c>
      <c r="T411" s="87" t="s">
        <v>1647</v>
      </c>
      <c r="U411" s="65" t="s">
        <v>1651</v>
      </c>
      <c r="V411" s="3" t="s">
        <v>1716</v>
      </c>
    </row>
    <row r="412" spans="1:22" ht="31.2" x14ac:dyDescent="0.3">
      <c r="A412" s="64">
        <v>409</v>
      </c>
      <c r="B412" s="64" t="s">
        <v>5701</v>
      </c>
      <c r="C412" s="64" t="s">
        <v>5702</v>
      </c>
      <c r="D412" s="64" t="s">
        <v>687</v>
      </c>
      <c r="E412" s="64" t="s">
        <v>1776</v>
      </c>
      <c r="F412" s="150" t="s">
        <v>5703</v>
      </c>
      <c r="G412" s="116" t="s">
        <v>5704</v>
      </c>
      <c r="H412" s="86" t="s">
        <v>1647</v>
      </c>
      <c r="I412" s="64" t="s">
        <v>5705</v>
      </c>
      <c r="J412" s="69" t="s">
        <v>1647</v>
      </c>
      <c r="K412" s="64" t="s">
        <v>5706</v>
      </c>
      <c r="L412" s="87" t="s">
        <v>1647</v>
      </c>
      <c r="M412" s="64" t="s">
        <v>1647</v>
      </c>
      <c r="N412" s="64" t="s">
        <v>1647</v>
      </c>
      <c r="O412" s="64" t="s">
        <v>1647</v>
      </c>
      <c r="P412" s="64">
        <v>22500</v>
      </c>
      <c r="Q412" s="117">
        <v>20</v>
      </c>
      <c r="R412" s="64"/>
      <c r="S412" s="64" t="s">
        <v>5707</v>
      </c>
      <c r="T412" s="118" t="s">
        <v>1647</v>
      </c>
      <c r="U412" s="65" t="s">
        <v>1651</v>
      </c>
      <c r="V412" s="3" t="s">
        <v>1716</v>
      </c>
    </row>
    <row r="413" spans="1:22" ht="31.2" x14ac:dyDescent="0.3">
      <c r="A413" s="64">
        <v>410</v>
      </c>
      <c r="B413" s="65" t="s">
        <v>5730</v>
      </c>
      <c r="C413" s="65" t="s">
        <v>5731</v>
      </c>
      <c r="D413" s="65" t="s">
        <v>687</v>
      </c>
      <c r="E413" s="65" t="s">
        <v>1748</v>
      </c>
      <c r="F413" s="66" t="s">
        <v>5732</v>
      </c>
      <c r="G413" s="65" t="s">
        <v>5733</v>
      </c>
      <c r="H413" s="114" t="s">
        <v>1647</v>
      </c>
      <c r="I413" s="65" t="s">
        <v>5734</v>
      </c>
      <c r="J413" s="72" t="s">
        <v>1647</v>
      </c>
      <c r="K413" s="64" t="s">
        <v>5735</v>
      </c>
      <c r="L413" s="87" t="s">
        <v>1647</v>
      </c>
      <c r="M413" s="87" t="s">
        <v>1647</v>
      </c>
      <c r="N413" s="87" t="s">
        <v>1647</v>
      </c>
      <c r="O413" s="87" t="s">
        <v>1647</v>
      </c>
      <c r="P413" s="65">
        <v>10000</v>
      </c>
      <c r="Q413" s="115">
        <v>7</v>
      </c>
      <c r="R413" s="65"/>
      <c r="S413" s="65">
        <v>41203</v>
      </c>
      <c r="T413" s="87" t="s">
        <v>1647</v>
      </c>
      <c r="U413" s="65" t="s">
        <v>1651</v>
      </c>
      <c r="V413" s="3" t="s">
        <v>1716</v>
      </c>
    </row>
    <row r="414" spans="1:22" ht="31.2" x14ac:dyDescent="0.3">
      <c r="A414" s="64">
        <v>411</v>
      </c>
      <c r="B414" s="64" t="s">
        <v>5764</v>
      </c>
      <c r="C414" s="64" t="s">
        <v>5765</v>
      </c>
      <c r="D414" s="64" t="s">
        <v>687</v>
      </c>
      <c r="E414" s="64" t="s">
        <v>1762</v>
      </c>
      <c r="F414" s="113" t="s">
        <v>5766</v>
      </c>
      <c r="G414" s="65" t="s">
        <v>5767</v>
      </c>
      <c r="H414" s="114" t="s">
        <v>1647</v>
      </c>
      <c r="I414" s="65" t="s">
        <v>1713</v>
      </c>
      <c r="J414" s="72" t="s">
        <v>1647</v>
      </c>
      <c r="K414" s="65" t="s">
        <v>5768</v>
      </c>
      <c r="L414" s="87" t="s">
        <v>1647</v>
      </c>
      <c r="M414" s="87" t="s">
        <v>1647</v>
      </c>
      <c r="N414" s="87" t="s">
        <v>1647</v>
      </c>
      <c r="O414" s="87" t="s">
        <v>1647</v>
      </c>
      <c r="P414" s="65">
        <v>7500</v>
      </c>
      <c r="Q414" s="115">
        <v>6</v>
      </c>
      <c r="R414" s="65"/>
      <c r="S414" s="65" t="s">
        <v>1647</v>
      </c>
      <c r="T414" s="87" t="s">
        <v>1647</v>
      </c>
      <c r="U414" s="65" t="s">
        <v>1651</v>
      </c>
      <c r="V414" s="3" t="s">
        <v>1716</v>
      </c>
    </row>
    <row r="415" spans="1:22" x14ac:dyDescent="0.3">
      <c r="A415" s="64">
        <v>412</v>
      </c>
      <c r="B415" s="64" t="s">
        <v>5779</v>
      </c>
      <c r="C415" s="64" t="s">
        <v>5780</v>
      </c>
      <c r="D415" s="64" t="s">
        <v>687</v>
      </c>
      <c r="E415" s="64" t="s">
        <v>1827</v>
      </c>
      <c r="F415" s="200" t="s">
        <v>5781</v>
      </c>
      <c r="G415" s="105" t="s">
        <v>5782</v>
      </c>
      <c r="H415" s="114" t="s">
        <v>1647</v>
      </c>
      <c r="I415" s="65" t="s">
        <v>1713</v>
      </c>
      <c r="J415" s="72" t="s">
        <v>1647</v>
      </c>
      <c r="K415" s="65" t="s">
        <v>5783</v>
      </c>
      <c r="L415" s="87" t="s">
        <v>1647</v>
      </c>
      <c r="M415" s="87" t="s">
        <v>1647</v>
      </c>
      <c r="N415" s="87" t="s">
        <v>1647</v>
      </c>
      <c r="O415" s="87" t="s">
        <v>1647</v>
      </c>
      <c r="P415" s="65">
        <v>30000</v>
      </c>
      <c r="Q415" s="115">
        <v>5</v>
      </c>
      <c r="R415" s="65"/>
      <c r="S415" s="65" t="s">
        <v>1660</v>
      </c>
      <c r="T415" s="87" t="s">
        <v>1647</v>
      </c>
      <c r="U415" s="65" t="s">
        <v>1651</v>
      </c>
      <c r="V415" s="3" t="s">
        <v>1669</v>
      </c>
    </row>
    <row r="416" spans="1:22" x14ac:dyDescent="0.3">
      <c r="A416" s="64">
        <v>413</v>
      </c>
      <c r="B416" s="73" t="s">
        <v>1641</v>
      </c>
      <c r="C416" s="73" t="s">
        <v>1642</v>
      </c>
      <c r="D416" s="73" t="s">
        <v>1643</v>
      </c>
      <c r="E416" s="73" t="s">
        <v>1644</v>
      </c>
      <c r="F416" s="92" t="s">
        <v>1645</v>
      </c>
      <c r="G416" s="93" t="s">
        <v>1646</v>
      </c>
      <c r="H416" s="75" t="s">
        <v>1647</v>
      </c>
      <c r="I416" s="73" t="s">
        <v>1648</v>
      </c>
      <c r="J416" s="76" t="s">
        <v>1647</v>
      </c>
      <c r="K416" s="64" t="s">
        <v>1649</v>
      </c>
      <c r="L416" s="73" t="s">
        <v>1647</v>
      </c>
      <c r="M416" s="73" t="s">
        <v>1647</v>
      </c>
      <c r="N416" s="73" t="s">
        <v>1647</v>
      </c>
      <c r="O416" s="73" t="s">
        <v>1647</v>
      </c>
      <c r="P416" s="77">
        <v>12000</v>
      </c>
      <c r="Q416" s="78">
        <v>5</v>
      </c>
      <c r="R416" s="73"/>
      <c r="S416" s="109" t="s">
        <v>1650</v>
      </c>
      <c r="T416" s="91" t="s">
        <v>1647</v>
      </c>
      <c r="U416" s="65" t="s">
        <v>1651</v>
      </c>
      <c r="V416" s="3" t="s">
        <v>1669</v>
      </c>
    </row>
    <row r="417" spans="1:22" ht="31.2" x14ac:dyDescent="0.3">
      <c r="A417" s="64">
        <v>414</v>
      </c>
      <c r="B417" s="73" t="s">
        <v>1676</v>
      </c>
      <c r="C417" s="73" t="s">
        <v>1677</v>
      </c>
      <c r="D417" s="73" t="s">
        <v>1643</v>
      </c>
      <c r="E417" s="73" t="s">
        <v>1678</v>
      </c>
      <c r="F417" s="94" t="s">
        <v>1679</v>
      </c>
      <c r="G417" s="93" t="s">
        <v>1680</v>
      </c>
      <c r="H417" s="75" t="s">
        <v>1647</v>
      </c>
      <c r="I417" s="73" t="s">
        <v>1681</v>
      </c>
      <c r="J417" s="76" t="s">
        <v>1647</v>
      </c>
      <c r="K417" s="64" t="s">
        <v>1682</v>
      </c>
      <c r="L417" s="73" t="s">
        <v>1647</v>
      </c>
      <c r="M417" s="73" t="s">
        <v>1647</v>
      </c>
      <c r="N417" s="73" t="s">
        <v>1647</v>
      </c>
      <c r="O417" s="79" t="s">
        <v>1647</v>
      </c>
      <c r="P417" s="77">
        <v>30000</v>
      </c>
      <c r="Q417" s="78">
        <v>1</v>
      </c>
      <c r="R417" s="73"/>
      <c r="S417" s="155" t="s">
        <v>1683</v>
      </c>
      <c r="T417" s="91" t="s">
        <v>1647</v>
      </c>
      <c r="U417" s="65" t="s">
        <v>1651</v>
      </c>
      <c r="V417" s="3" t="s">
        <v>1669</v>
      </c>
    </row>
    <row r="418" spans="1:22" ht="78" x14ac:dyDescent="0.3">
      <c r="A418" s="64">
        <v>415</v>
      </c>
      <c r="B418" s="64" t="s">
        <v>1725</v>
      </c>
      <c r="C418" s="65" t="s">
        <v>1726</v>
      </c>
      <c r="D418" s="64" t="s">
        <v>1643</v>
      </c>
      <c r="E418" s="65" t="s">
        <v>1727</v>
      </c>
      <c r="F418" s="221" t="s">
        <v>1728</v>
      </c>
      <c r="G418" s="105" t="s">
        <v>1729</v>
      </c>
      <c r="H418" s="86" t="s">
        <v>1647</v>
      </c>
      <c r="I418" s="64" t="s">
        <v>1730</v>
      </c>
      <c r="J418" s="69" t="s">
        <v>1647</v>
      </c>
      <c r="K418" s="64" t="s">
        <v>1731</v>
      </c>
      <c r="L418" s="64" t="s">
        <v>1647</v>
      </c>
      <c r="M418" s="64" t="s">
        <v>1647</v>
      </c>
      <c r="N418" s="64" t="s">
        <v>1647</v>
      </c>
      <c r="O418" s="64" t="s">
        <v>1647</v>
      </c>
      <c r="P418" s="83">
        <v>50000</v>
      </c>
      <c r="Q418" s="71">
        <v>3</v>
      </c>
      <c r="R418" s="65"/>
      <c r="S418" s="65" t="s">
        <v>1660</v>
      </c>
      <c r="T418" s="87" t="s">
        <v>1660</v>
      </c>
      <c r="U418" s="65" t="s">
        <v>1651</v>
      </c>
      <c r="V418" s="3" t="s">
        <v>1669</v>
      </c>
    </row>
    <row r="419" spans="1:22" ht="31.2" x14ac:dyDescent="0.3">
      <c r="A419" s="64">
        <v>416</v>
      </c>
      <c r="B419" s="80" t="s">
        <v>1817</v>
      </c>
      <c r="C419" s="80" t="s">
        <v>1818</v>
      </c>
      <c r="D419" s="73" t="s">
        <v>1643</v>
      </c>
      <c r="E419" s="80" t="s">
        <v>1819</v>
      </c>
      <c r="F419" s="81" t="s">
        <v>1820</v>
      </c>
      <c r="G419" s="93" t="s">
        <v>1821</v>
      </c>
      <c r="H419" s="75" t="s">
        <v>1647</v>
      </c>
      <c r="I419" s="73" t="s">
        <v>1822</v>
      </c>
      <c r="J419" s="76" t="s">
        <v>1647</v>
      </c>
      <c r="K419" s="109" t="s">
        <v>1823</v>
      </c>
      <c r="L419" s="73" t="s">
        <v>1647</v>
      </c>
      <c r="M419" s="73" t="s">
        <v>1647</v>
      </c>
      <c r="N419" s="73" t="s">
        <v>1647</v>
      </c>
      <c r="O419" s="73" t="s">
        <v>1647</v>
      </c>
      <c r="P419" s="77">
        <v>200000</v>
      </c>
      <c r="Q419" s="218">
        <v>60</v>
      </c>
      <c r="R419" s="80"/>
      <c r="S419" s="109" t="s">
        <v>1824</v>
      </c>
      <c r="T419" s="79" t="s">
        <v>1647</v>
      </c>
      <c r="U419" s="65" t="s">
        <v>1651</v>
      </c>
      <c r="V419" s="3" t="s">
        <v>1716</v>
      </c>
    </row>
    <row r="420" spans="1:22" ht="46.8" x14ac:dyDescent="0.3">
      <c r="A420" s="64">
        <v>417</v>
      </c>
      <c r="B420" s="73" t="s">
        <v>1887</v>
      </c>
      <c r="C420" s="73" t="s">
        <v>1888</v>
      </c>
      <c r="D420" s="73" t="s">
        <v>1643</v>
      </c>
      <c r="E420" s="73" t="s">
        <v>1889</v>
      </c>
      <c r="F420" s="94" t="s">
        <v>1890</v>
      </c>
      <c r="G420" s="93" t="s">
        <v>1891</v>
      </c>
      <c r="H420" s="75" t="s">
        <v>1647</v>
      </c>
      <c r="I420" s="73" t="s">
        <v>1892</v>
      </c>
      <c r="J420" s="76" t="s">
        <v>1647</v>
      </c>
      <c r="K420" s="64" t="s">
        <v>1893</v>
      </c>
      <c r="L420" s="73" t="s">
        <v>1647</v>
      </c>
      <c r="M420" s="73" t="s">
        <v>1647</v>
      </c>
      <c r="N420" s="73" t="s">
        <v>1647</v>
      </c>
      <c r="O420" s="73" t="s">
        <v>1621</v>
      </c>
      <c r="P420" s="77">
        <v>100000</v>
      </c>
      <c r="Q420" s="78">
        <v>1</v>
      </c>
      <c r="R420" s="73"/>
      <c r="S420" s="73" t="s">
        <v>1894</v>
      </c>
      <c r="T420" s="91" t="s">
        <v>1647</v>
      </c>
      <c r="U420" s="65" t="s">
        <v>1651</v>
      </c>
      <c r="V420" s="3" t="s">
        <v>1716</v>
      </c>
    </row>
    <row r="421" spans="1:22" x14ac:dyDescent="0.3">
      <c r="A421" s="64">
        <v>418</v>
      </c>
      <c r="B421" s="88" t="s">
        <v>1974</v>
      </c>
      <c r="C421" s="251" t="s">
        <v>1975</v>
      </c>
      <c r="D421" s="73" t="s">
        <v>1643</v>
      </c>
      <c r="E421" s="73" t="s">
        <v>1976</v>
      </c>
      <c r="F421" s="94" t="s">
        <v>1977</v>
      </c>
      <c r="G421" s="93" t="s">
        <v>1978</v>
      </c>
      <c r="H421" s="75" t="s">
        <v>1647</v>
      </c>
      <c r="I421" s="73" t="s">
        <v>1836</v>
      </c>
      <c r="J421" s="76" t="s">
        <v>1647</v>
      </c>
      <c r="K421" s="64" t="s">
        <v>1979</v>
      </c>
      <c r="L421" s="73" t="s">
        <v>1647</v>
      </c>
      <c r="M421" s="73" t="s">
        <v>1647</v>
      </c>
      <c r="N421" s="73" t="s">
        <v>1647</v>
      </c>
      <c r="O421" s="73" t="s">
        <v>1647</v>
      </c>
      <c r="P421" s="77">
        <v>28000</v>
      </c>
      <c r="Q421" s="78">
        <v>21</v>
      </c>
      <c r="R421" s="73"/>
      <c r="S421" s="155" t="s">
        <v>1647</v>
      </c>
      <c r="T421" s="91" t="s">
        <v>1647</v>
      </c>
      <c r="U421" s="65" t="s">
        <v>1651</v>
      </c>
      <c r="V421" s="3" t="s">
        <v>4120</v>
      </c>
    </row>
    <row r="422" spans="1:22" ht="31.2" x14ac:dyDescent="0.3">
      <c r="A422" s="64">
        <v>419</v>
      </c>
      <c r="B422" s="88" t="s">
        <v>2013</v>
      </c>
      <c r="C422" s="80" t="s">
        <v>2014</v>
      </c>
      <c r="D422" s="73" t="s">
        <v>1643</v>
      </c>
      <c r="E422" s="80" t="s">
        <v>2015</v>
      </c>
      <c r="F422" s="278" t="s">
        <v>2016</v>
      </c>
      <c r="G422" s="82" t="s">
        <v>2017</v>
      </c>
      <c r="H422" s="75" t="s">
        <v>1647</v>
      </c>
      <c r="I422" s="73" t="s">
        <v>1713</v>
      </c>
      <c r="J422" s="76" t="s">
        <v>1647</v>
      </c>
      <c r="K422" s="73" t="s">
        <v>2018</v>
      </c>
      <c r="L422" s="73" t="s">
        <v>1647</v>
      </c>
      <c r="M422" s="73" t="s">
        <v>1647</v>
      </c>
      <c r="N422" s="73" t="s">
        <v>1647</v>
      </c>
      <c r="O422" s="73" t="s">
        <v>1647</v>
      </c>
      <c r="P422" s="77">
        <v>500000</v>
      </c>
      <c r="Q422" s="78">
        <v>320</v>
      </c>
      <c r="R422" s="80"/>
      <c r="S422" s="80">
        <v>8235</v>
      </c>
      <c r="T422" s="87"/>
      <c r="U422" s="65" t="s">
        <v>1651</v>
      </c>
      <c r="V422" s="3" t="s">
        <v>4120</v>
      </c>
    </row>
    <row r="423" spans="1:22" x14ac:dyDescent="0.3">
      <c r="A423" s="64">
        <v>420</v>
      </c>
      <c r="B423" s="155" t="s">
        <v>2026</v>
      </c>
      <c r="C423" s="155" t="s">
        <v>2027</v>
      </c>
      <c r="D423" s="155" t="s">
        <v>1643</v>
      </c>
      <c r="E423" s="155" t="s">
        <v>2028</v>
      </c>
      <c r="F423" s="161" t="s">
        <v>2029</v>
      </c>
      <c r="G423" s="210" t="s">
        <v>2030</v>
      </c>
      <c r="H423" s="266" t="s">
        <v>1647</v>
      </c>
      <c r="I423" s="155" t="s">
        <v>1704</v>
      </c>
      <c r="J423" s="224" t="s">
        <v>1647</v>
      </c>
      <c r="K423" s="155" t="s">
        <v>2031</v>
      </c>
      <c r="L423" s="155" t="s">
        <v>1647</v>
      </c>
      <c r="M423" s="155" t="s">
        <v>1647</v>
      </c>
      <c r="N423" s="155" t="s">
        <v>1647</v>
      </c>
      <c r="O423" s="155" t="s">
        <v>1647</v>
      </c>
      <c r="P423" s="211">
        <v>4000</v>
      </c>
      <c r="Q423" s="212">
        <v>5</v>
      </c>
      <c r="R423" s="155"/>
      <c r="S423" s="155" t="s">
        <v>2032</v>
      </c>
      <c r="T423" s="91" t="s">
        <v>1647</v>
      </c>
      <c r="U423" s="65" t="s">
        <v>1651</v>
      </c>
      <c r="V423" s="3" t="s">
        <v>4120</v>
      </c>
    </row>
    <row r="424" spans="1:22" x14ac:dyDescent="0.3">
      <c r="A424" s="64">
        <v>421</v>
      </c>
      <c r="B424" s="73" t="s">
        <v>2112</v>
      </c>
      <c r="C424" s="73" t="s">
        <v>2113</v>
      </c>
      <c r="D424" s="73" t="s">
        <v>1643</v>
      </c>
      <c r="E424" s="88" t="s">
        <v>2114</v>
      </c>
      <c r="F424" s="161" t="s">
        <v>2115</v>
      </c>
      <c r="G424" s="210" t="s">
        <v>2116</v>
      </c>
      <c r="H424" s="75" t="s">
        <v>1647</v>
      </c>
      <c r="I424" s="73" t="s">
        <v>2117</v>
      </c>
      <c r="J424" s="76" t="s">
        <v>1647</v>
      </c>
      <c r="K424" s="73" t="s">
        <v>2118</v>
      </c>
      <c r="L424" s="73" t="s">
        <v>1647</v>
      </c>
      <c r="M424" s="73" t="s">
        <v>1647</v>
      </c>
      <c r="N424" s="73" t="s">
        <v>1647</v>
      </c>
      <c r="O424" s="73" t="s">
        <v>1647</v>
      </c>
      <c r="P424" s="73">
        <v>2100</v>
      </c>
      <c r="Q424" s="78">
        <v>25</v>
      </c>
      <c r="R424" s="155"/>
      <c r="S424" s="73">
        <v>28927</v>
      </c>
      <c r="T424" s="91" t="s">
        <v>1647</v>
      </c>
      <c r="U424" s="65" t="s">
        <v>1651</v>
      </c>
      <c r="V424" s="3" t="s">
        <v>4120</v>
      </c>
    </row>
    <row r="425" spans="1:22" ht="46.8" x14ac:dyDescent="0.3">
      <c r="A425" s="64">
        <v>422</v>
      </c>
      <c r="B425" s="73" t="s">
        <v>2119</v>
      </c>
      <c r="C425" s="73" t="s">
        <v>2120</v>
      </c>
      <c r="D425" s="73" t="s">
        <v>1643</v>
      </c>
      <c r="E425" s="88" t="s">
        <v>2114</v>
      </c>
      <c r="F425" s="279" t="s">
        <v>2121</v>
      </c>
      <c r="G425" s="210" t="s">
        <v>2122</v>
      </c>
      <c r="H425" s="75" t="s">
        <v>1647</v>
      </c>
      <c r="I425" s="73" t="s">
        <v>2123</v>
      </c>
      <c r="J425" s="76" t="s">
        <v>1647</v>
      </c>
      <c r="K425" s="280" t="s">
        <v>2124</v>
      </c>
      <c r="L425" s="73" t="s">
        <v>1647</v>
      </c>
      <c r="M425" s="73" t="s">
        <v>1647</v>
      </c>
      <c r="N425" s="73" t="s">
        <v>1647</v>
      </c>
      <c r="O425" s="73" t="s">
        <v>1647</v>
      </c>
      <c r="P425" s="73">
        <v>10000</v>
      </c>
      <c r="Q425" s="78">
        <v>15</v>
      </c>
      <c r="R425" s="155"/>
      <c r="S425" s="64" t="s">
        <v>2125</v>
      </c>
      <c r="T425" s="91" t="s">
        <v>1647</v>
      </c>
      <c r="U425" s="65" t="s">
        <v>1651</v>
      </c>
      <c r="V425" s="3" t="s">
        <v>4120</v>
      </c>
    </row>
    <row r="426" spans="1:22" ht="31.2" x14ac:dyDescent="0.3">
      <c r="A426" s="64">
        <v>423</v>
      </c>
      <c r="B426" s="73" t="s">
        <v>2155</v>
      </c>
      <c r="C426" s="73" t="s">
        <v>2156</v>
      </c>
      <c r="D426" s="73" t="s">
        <v>1643</v>
      </c>
      <c r="E426" s="73" t="s">
        <v>2157</v>
      </c>
      <c r="F426" s="89" t="s">
        <v>2158</v>
      </c>
      <c r="G426" s="88" t="s">
        <v>2159</v>
      </c>
      <c r="H426" s="75" t="s">
        <v>1647</v>
      </c>
      <c r="I426" s="73" t="s">
        <v>2160</v>
      </c>
      <c r="J426" s="76" t="s">
        <v>1647</v>
      </c>
      <c r="K426" s="73" t="s">
        <v>2161</v>
      </c>
      <c r="L426" s="73" t="s">
        <v>1647</v>
      </c>
      <c r="M426" s="73" t="s">
        <v>1647</v>
      </c>
      <c r="N426" s="73" t="s">
        <v>1647</v>
      </c>
      <c r="O426" s="73" t="s">
        <v>1647</v>
      </c>
      <c r="P426" s="64">
        <v>2000</v>
      </c>
      <c r="Q426" s="71">
        <v>5</v>
      </c>
      <c r="R426" s="64"/>
      <c r="S426" s="64" t="s">
        <v>2162</v>
      </c>
      <c r="T426" s="91" t="s">
        <v>1647</v>
      </c>
      <c r="U426" s="65" t="s">
        <v>1651</v>
      </c>
      <c r="V426" s="3" t="s">
        <v>4120</v>
      </c>
    </row>
    <row r="427" spans="1:22" ht="31.2" x14ac:dyDescent="0.3">
      <c r="A427" s="64">
        <v>424</v>
      </c>
      <c r="B427" s="73" t="s">
        <v>2184</v>
      </c>
      <c r="C427" s="73" t="s">
        <v>2185</v>
      </c>
      <c r="D427" s="73" t="s">
        <v>1643</v>
      </c>
      <c r="E427" s="73" t="s">
        <v>2186</v>
      </c>
      <c r="F427" s="92" t="s">
        <v>2187</v>
      </c>
      <c r="G427" s="93" t="s">
        <v>2188</v>
      </c>
      <c r="H427" s="75" t="s">
        <v>1647</v>
      </c>
      <c r="I427" s="73" t="s">
        <v>1995</v>
      </c>
      <c r="J427" s="76" t="s">
        <v>1647</v>
      </c>
      <c r="K427" s="73" t="s">
        <v>2189</v>
      </c>
      <c r="L427" s="73" t="s">
        <v>1647</v>
      </c>
      <c r="M427" s="73" t="s">
        <v>1647</v>
      </c>
      <c r="N427" s="73" t="s">
        <v>1647</v>
      </c>
      <c r="O427" s="73" t="s">
        <v>1647</v>
      </c>
      <c r="P427" s="73">
        <v>960</v>
      </c>
      <c r="Q427" s="78">
        <v>3</v>
      </c>
      <c r="R427" s="73"/>
      <c r="S427" s="64" t="s">
        <v>2190</v>
      </c>
      <c r="T427" s="91" t="s">
        <v>1647</v>
      </c>
      <c r="U427" s="65" t="s">
        <v>1651</v>
      </c>
      <c r="V427" s="3" t="s">
        <v>1810</v>
      </c>
    </row>
    <row r="428" spans="1:22" x14ac:dyDescent="0.3">
      <c r="A428" s="64">
        <v>425</v>
      </c>
      <c r="B428" s="73" t="s">
        <v>2218</v>
      </c>
      <c r="C428" s="73" t="s">
        <v>2219</v>
      </c>
      <c r="D428" s="73" t="s">
        <v>1643</v>
      </c>
      <c r="E428" s="73" t="s">
        <v>2220</v>
      </c>
      <c r="F428" s="92" t="s">
        <v>2221</v>
      </c>
      <c r="G428" s="93" t="s">
        <v>2222</v>
      </c>
      <c r="H428" s="75" t="s">
        <v>1647</v>
      </c>
      <c r="I428" s="73" t="s">
        <v>2223</v>
      </c>
      <c r="J428" s="76" t="s">
        <v>1647</v>
      </c>
      <c r="K428" s="64" t="s">
        <v>2224</v>
      </c>
      <c r="L428" s="73" t="s">
        <v>1647</v>
      </c>
      <c r="M428" s="73" t="s">
        <v>1647</v>
      </c>
      <c r="N428" s="73" t="s">
        <v>1647</v>
      </c>
      <c r="O428" s="73" t="s">
        <v>1647</v>
      </c>
      <c r="P428" s="73">
        <v>8000</v>
      </c>
      <c r="Q428" s="78">
        <v>6</v>
      </c>
      <c r="R428" s="73"/>
      <c r="S428" s="64" t="s">
        <v>1647</v>
      </c>
      <c r="T428" s="91" t="s">
        <v>1647</v>
      </c>
      <c r="U428" s="65" t="s">
        <v>1651</v>
      </c>
      <c r="V428" s="3" t="s">
        <v>1810</v>
      </c>
    </row>
    <row r="429" spans="1:22" ht="46.8" x14ac:dyDescent="0.3">
      <c r="A429" s="64">
        <v>426</v>
      </c>
      <c r="B429" s="73" t="s">
        <v>2230</v>
      </c>
      <c r="C429" s="73" t="s">
        <v>2231</v>
      </c>
      <c r="D429" s="155" t="s">
        <v>1643</v>
      </c>
      <c r="E429" s="73" t="s">
        <v>1819</v>
      </c>
      <c r="F429" s="196" t="s">
        <v>2232</v>
      </c>
      <c r="G429" s="210" t="s">
        <v>2233</v>
      </c>
      <c r="H429" s="266" t="s">
        <v>1647</v>
      </c>
      <c r="I429" s="155" t="s">
        <v>2234</v>
      </c>
      <c r="J429" s="224" t="s">
        <v>1647</v>
      </c>
      <c r="K429" s="64" t="s">
        <v>2235</v>
      </c>
      <c r="L429" s="155" t="s">
        <v>1647</v>
      </c>
      <c r="M429" s="155" t="s">
        <v>1647</v>
      </c>
      <c r="N429" s="155" t="s">
        <v>1647</v>
      </c>
      <c r="O429" s="155" t="s">
        <v>1647</v>
      </c>
      <c r="P429" s="155">
        <v>3000</v>
      </c>
      <c r="Q429" s="212">
        <v>4</v>
      </c>
      <c r="R429" s="155"/>
      <c r="S429" s="64"/>
      <c r="T429" s="91" t="s">
        <v>1647</v>
      </c>
      <c r="U429" s="65" t="s">
        <v>1651</v>
      </c>
      <c r="V429" s="3" t="s">
        <v>4120</v>
      </c>
    </row>
    <row r="430" spans="1:22" x14ac:dyDescent="0.3">
      <c r="A430" s="64">
        <v>427</v>
      </c>
      <c r="B430" s="73" t="s">
        <v>2253</v>
      </c>
      <c r="C430" s="80" t="s">
        <v>2254</v>
      </c>
      <c r="D430" s="73" t="s">
        <v>1643</v>
      </c>
      <c r="E430" s="80" t="s">
        <v>1819</v>
      </c>
      <c r="F430" s="92" t="s">
        <v>2255</v>
      </c>
      <c r="G430" s="93" t="s">
        <v>2256</v>
      </c>
      <c r="H430" s="75" t="s">
        <v>1647</v>
      </c>
      <c r="I430" s="73" t="s">
        <v>1704</v>
      </c>
      <c r="J430" s="76" t="s">
        <v>1647</v>
      </c>
      <c r="K430" s="73" t="s">
        <v>2257</v>
      </c>
      <c r="L430" s="73" t="s">
        <v>1647</v>
      </c>
      <c r="M430" s="73" t="s">
        <v>1647</v>
      </c>
      <c r="N430" s="73" t="s">
        <v>1647</v>
      </c>
      <c r="O430" s="73" t="s">
        <v>1647</v>
      </c>
      <c r="P430" s="73">
        <v>750000</v>
      </c>
      <c r="Q430" s="218">
        <v>1200</v>
      </c>
      <c r="R430" s="80"/>
      <c r="S430" s="109" t="s">
        <v>2258</v>
      </c>
      <c r="T430" s="79" t="s">
        <v>1647</v>
      </c>
      <c r="U430" s="65" t="s">
        <v>1651</v>
      </c>
      <c r="V430" s="3" t="s">
        <v>1810</v>
      </c>
    </row>
    <row r="431" spans="1:22" x14ac:dyDescent="0.3">
      <c r="A431" s="64">
        <v>428</v>
      </c>
      <c r="B431" s="64" t="s">
        <v>2272</v>
      </c>
      <c r="C431" s="65" t="s">
        <v>2273</v>
      </c>
      <c r="D431" s="64" t="s">
        <v>1643</v>
      </c>
      <c r="E431" s="65" t="s">
        <v>2274</v>
      </c>
      <c r="F431" s="205" t="s">
        <v>2275</v>
      </c>
      <c r="G431" s="105" t="s">
        <v>129</v>
      </c>
      <c r="H431" s="86" t="s">
        <v>1647</v>
      </c>
      <c r="I431" s="64" t="s">
        <v>2276</v>
      </c>
      <c r="J431" s="69" t="s">
        <v>1647</v>
      </c>
      <c r="K431" s="64" t="s">
        <v>2277</v>
      </c>
      <c r="L431" s="64" t="s">
        <v>1647</v>
      </c>
      <c r="M431" s="64" t="s">
        <v>1647</v>
      </c>
      <c r="N431" s="64" t="s">
        <v>1647</v>
      </c>
      <c r="O431" s="64" t="s">
        <v>1647</v>
      </c>
      <c r="P431" s="64">
        <v>60000</v>
      </c>
      <c r="Q431" s="71">
        <v>20</v>
      </c>
      <c r="R431" s="65"/>
      <c r="S431" s="65">
        <v>1709</v>
      </c>
      <c r="T431" s="87" t="s">
        <v>1660</v>
      </c>
      <c r="U431" s="65" t="s">
        <v>1651</v>
      </c>
      <c r="V431" s="3" t="s">
        <v>4175</v>
      </c>
    </row>
    <row r="432" spans="1:22" ht="31.2" x14ac:dyDescent="0.3">
      <c r="A432" s="64">
        <v>429</v>
      </c>
      <c r="B432" s="65" t="s">
        <v>2435</v>
      </c>
      <c r="C432" s="65" t="s">
        <v>2436</v>
      </c>
      <c r="D432" s="80" t="s">
        <v>1643</v>
      </c>
      <c r="E432" s="65" t="s">
        <v>2437</v>
      </c>
      <c r="F432" s="96" t="s">
        <v>2438</v>
      </c>
      <c r="G432" s="105" t="s">
        <v>2439</v>
      </c>
      <c r="H432" s="106" t="s">
        <v>1647</v>
      </c>
      <c r="I432" s="64" t="s">
        <v>2440</v>
      </c>
      <c r="J432" s="107" t="s">
        <v>1647</v>
      </c>
      <c r="K432" s="65" t="s">
        <v>2441</v>
      </c>
      <c r="L432" s="79" t="s">
        <v>1647</v>
      </c>
      <c r="M432" s="79" t="s">
        <v>1647</v>
      </c>
      <c r="N432" s="79" t="s">
        <v>1647</v>
      </c>
      <c r="O432" s="79" t="s">
        <v>1647</v>
      </c>
      <c r="P432" s="205">
        <v>20000</v>
      </c>
      <c r="Q432" s="101">
        <v>4</v>
      </c>
      <c r="R432" s="65" t="s">
        <v>2442</v>
      </c>
      <c r="S432" s="65" t="s">
        <v>2442</v>
      </c>
      <c r="T432" s="79" t="s">
        <v>1647</v>
      </c>
      <c r="U432" s="65" t="s">
        <v>1651</v>
      </c>
      <c r="V432" s="3" t="s">
        <v>4175</v>
      </c>
    </row>
    <row r="433" spans="1:22" ht="46.8" x14ac:dyDescent="0.3">
      <c r="A433" s="64">
        <v>430</v>
      </c>
      <c r="B433" s="65" t="s">
        <v>2443</v>
      </c>
      <c r="C433" s="65" t="s">
        <v>2444</v>
      </c>
      <c r="D433" s="80" t="s">
        <v>1643</v>
      </c>
      <c r="E433" s="65" t="s">
        <v>2445</v>
      </c>
      <c r="F433" s="66" t="s">
        <v>2446</v>
      </c>
      <c r="G433" s="105" t="s">
        <v>2447</v>
      </c>
      <c r="H433" s="106" t="s">
        <v>1660</v>
      </c>
      <c r="I433" s="64" t="s">
        <v>2448</v>
      </c>
      <c r="J433" s="107" t="s">
        <v>1647</v>
      </c>
      <c r="K433" s="65" t="s">
        <v>2449</v>
      </c>
      <c r="L433" s="79" t="s">
        <v>1647</v>
      </c>
      <c r="M433" s="79" t="s">
        <v>1647</v>
      </c>
      <c r="N433" s="79" t="s">
        <v>1647</v>
      </c>
      <c r="O433" s="79" t="s">
        <v>1647</v>
      </c>
      <c r="P433" s="205">
        <v>50000</v>
      </c>
      <c r="Q433" s="101">
        <v>10</v>
      </c>
      <c r="R433" s="65" t="s">
        <v>2450</v>
      </c>
      <c r="S433" s="65" t="s">
        <v>2450</v>
      </c>
      <c r="T433" s="79" t="s">
        <v>1647</v>
      </c>
      <c r="U433" s="65" t="s">
        <v>1651</v>
      </c>
      <c r="V433" s="3" t="s">
        <v>4175</v>
      </c>
    </row>
    <row r="434" spans="1:22" x14ac:dyDescent="0.3">
      <c r="A434" s="64">
        <v>431</v>
      </c>
      <c r="B434" s="73" t="s">
        <v>2459</v>
      </c>
      <c r="C434" s="80" t="s">
        <v>2460</v>
      </c>
      <c r="D434" s="73" t="s">
        <v>1643</v>
      </c>
      <c r="E434" s="80" t="s">
        <v>2015</v>
      </c>
      <c r="F434" s="81" t="s">
        <v>2461</v>
      </c>
      <c r="G434" s="82" t="s">
        <v>2462</v>
      </c>
      <c r="H434" s="75" t="s">
        <v>1647</v>
      </c>
      <c r="I434" s="73" t="s">
        <v>1713</v>
      </c>
      <c r="J434" s="76" t="s">
        <v>1647</v>
      </c>
      <c r="K434" s="73" t="s">
        <v>2463</v>
      </c>
      <c r="L434" s="73" t="s">
        <v>1647</v>
      </c>
      <c r="M434" s="73" t="s">
        <v>1647</v>
      </c>
      <c r="N434" s="73" t="s">
        <v>1647</v>
      </c>
      <c r="O434" s="73" t="s">
        <v>1647</v>
      </c>
      <c r="P434" s="73">
        <v>40000</v>
      </c>
      <c r="Q434" s="78">
        <v>4</v>
      </c>
      <c r="R434" s="80"/>
      <c r="S434" s="80" t="s">
        <v>2464</v>
      </c>
      <c r="T434" s="89" t="s">
        <v>1647</v>
      </c>
      <c r="U434" s="65" t="s">
        <v>1651</v>
      </c>
      <c r="V434" s="3" t="s">
        <v>4175</v>
      </c>
    </row>
    <row r="435" spans="1:22" x14ac:dyDescent="0.3">
      <c r="A435" s="64">
        <v>432</v>
      </c>
      <c r="B435" s="73" t="s">
        <v>2509</v>
      </c>
      <c r="C435" s="73" t="s">
        <v>2510</v>
      </c>
      <c r="D435" s="73" t="s">
        <v>1643</v>
      </c>
      <c r="E435" s="73" t="s">
        <v>2015</v>
      </c>
      <c r="F435" s="89" t="s">
        <v>2511</v>
      </c>
      <c r="G435" s="93" t="s">
        <v>2512</v>
      </c>
      <c r="H435" s="75" t="s">
        <v>1647</v>
      </c>
      <c r="I435" s="73" t="s">
        <v>1722</v>
      </c>
      <c r="J435" s="76" t="s">
        <v>1647</v>
      </c>
      <c r="K435" s="73" t="s">
        <v>2513</v>
      </c>
      <c r="L435" s="73" t="s">
        <v>1647</v>
      </c>
      <c r="M435" s="73" t="s">
        <v>1647</v>
      </c>
      <c r="N435" s="73" t="s">
        <v>1647</v>
      </c>
      <c r="O435" s="73" t="s">
        <v>1647</v>
      </c>
      <c r="P435" s="73">
        <v>20000</v>
      </c>
      <c r="Q435" s="78">
        <v>16</v>
      </c>
      <c r="R435" s="73"/>
      <c r="S435" s="73" t="s">
        <v>1660</v>
      </c>
      <c r="T435" s="102" t="s">
        <v>1660</v>
      </c>
      <c r="U435" s="65" t="s">
        <v>1651</v>
      </c>
      <c r="V435" s="3" t="s">
        <v>4175</v>
      </c>
    </row>
    <row r="436" spans="1:22" ht="62.4" x14ac:dyDescent="0.3">
      <c r="A436" s="64">
        <v>433</v>
      </c>
      <c r="B436" s="109" t="s">
        <v>2592</v>
      </c>
      <c r="C436" s="109" t="s">
        <v>2593</v>
      </c>
      <c r="D436" s="80" t="s">
        <v>1643</v>
      </c>
      <c r="E436" s="64" t="s">
        <v>2594</v>
      </c>
      <c r="F436" s="242">
        <v>728955071</v>
      </c>
      <c r="G436" s="243" t="s">
        <v>2595</v>
      </c>
      <c r="H436" s="106" t="s">
        <v>1647</v>
      </c>
      <c r="I436" s="64" t="s">
        <v>2596</v>
      </c>
      <c r="J436" s="107" t="s">
        <v>1647</v>
      </c>
      <c r="K436" s="73" t="s">
        <v>2597</v>
      </c>
      <c r="L436" s="79" t="s">
        <v>1647</v>
      </c>
      <c r="M436" s="79" t="s">
        <v>1647</v>
      </c>
      <c r="N436" s="79" t="s">
        <v>1647</v>
      </c>
      <c r="O436" s="79" t="s">
        <v>1647</v>
      </c>
      <c r="P436" s="65">
        <v>60000</v>
      </c>
      <c r="Q436" s="101">
        <v>15</v>
      </c>
      <c r="R436" s="65"/>
      <c r="S436" s="65">
        <v>90594</v>
      </c>
      <c r="T436" s="102" t="s">
        <v>1647</v>
      </c>
      <c r="U436" s="65" t="s">
        <v>1651</v>
      </c>
      <c r="V436" s="3" t="s">
        <v>4202</v>
      </c>
    </row>
    <row r="437" spans="1:22" ht="31.2" x14ac:dyDescent="0.3">
      <c r="A437" s="64">
        <v>434</v>
      </c>
      <c r="B437" s="65" t="s">
        <v>2604</v>
      </c>
      <c r="C437" s="65" t="s">
        <v>2605</v>
      </c>
      <c r="D437" s="80" t="s">
        <v>1643</v>
      </c>
      <c r="E437" s="65" t="s">
        <v>1644</v>
      </c>
      <c r="F437" s="66" t="s">
        <v>2606</v>
      </c>
      <c r="G437" s="105" t="s">
        <v>2607</v>
      </c>
      <c r="H437" s="106" t="s">
        <v>1647</v>
      </c>
      <c r="I437" s="64" t="s">
        <v>2608</v>
      </c>
      <c r="J437" s="107" t="s">
        <v>1647</v>
      </c>
      <c r="K437" s="65" t="s">
        <v>2609</v>
      </c>
      <c r="L437" s="79" t="s">
        <v>1647</v>
      </c>
      <c r="M437" s="79" t="s">
        <v>1647</v>
      </c>
      <c r="N437" s="79" t="s">
        <v>1647</v>
      </c>
      <c r="O437" s="79" t="s">
        <v>1647</v>
      </c>
      <c r="P437" s="65">
        <v>50000</v>
      </c>
      <c r="Q437" s="101">
        <v>8</v>
      </c>
      <c r="R437" s="65"/>
      <c r="S437" s="65" t="s">
        <v>2610</v>
      </c>
      <c r="T437" s="79" t="s">
        <v>1647</v>
      </c>
      <c r="U437" s="65" t="s">
        <v>1651</v>
      </c>
      <c r="V437" s="3" t="s">
        <v>4202</v>
      </c>
    </row>
    <row r="438" spans="1:22" ht="31.2" x14ac:dyDescent="0.3">
      <c r="A438" s="64">
        <v>435</v>
      </c>
      <c r="B438" s="64" t="s">
        <v>2618</v>
      </c>
      <c r="C438" s="65" t="s">
        <v>2619</v>
      </c>
      <c r="D438" s="80" t="s">
        <v>1643</v>
      </c>
      <c r="E438" s="65" t="s">
        <v>2620</v>
      </c>
      <c r="F438" s="66" t="s">
        <v>2621</v>
      </c>
      <c r="G438" s="105" t="s">
        <v>2622</v>
      </c>
      <c r="H438" s="106" t="s">
        <v>1647</v>
      </c>
      <c r="I438" s="64" t="s">
        <v>1995</v>
      </c>
      <c r="J438" s="107" t="s">
        <v>1647</v>
      </c>
      <c r="K438" s="65" t="s">
        <v>2031</v>
      </c>
      <c r="L438" s="79" t="s">
        <v>1647</v>
      </c>
      <c r="M438" s="79" t="s">
        <v>1647</v>
      </c>
      <c r="N438" s="79" t="s">
        <v>1647</v>
      </c>
      <c r="O438" s="79" t="s">
        <v>1647</v>
      </c>
      <c r="P438" s="65">
        <v>10000</v>
      </c>
      <c r="Q438" s="101">
        <v>5</v>
      </c>
      <c r="R438" s="65"/>
      <c r="S438" s="65" t="s">
        <v>2623</v>
      </c>
      <c r="T438" s="79" t="s">
        <v>1647</v>
      </c>
      <c r="U438" s="65" t="s">
        <v>1651</v>
      </c>
      <c r="V438" s="3" t="s">
        <v>4202</v>
      </c>
    </row>
    <row r="439" spans="1:22" ht="93.6" x14ac:dyDescent="0.3">
      <c r="A439" s="64">
        <v>436</v>
      </c>
      <c r="B439" s="65" t="s">
        <v>2624</v>
      </c>
      <c r="C439" s="112" t="s">
        <v>2625</v>
      </c>
      <c r="D439" s="80" t="s">
        <v>1643</v>
      </c>
      <c r="E439" s="65" t="s">
        <v>2626</v>
      </c>
      <c r="F439" s="221" t="s">
        <v>2627</v>
      </c>
      <c r="G439" s="105" t="s">
        <v>2628</v>
      </c>
      <c r="H439" s="106" t="s">
        <v>1647</v>
      </c>
      <c r="I439" s="64" t="s">
        <v>2629</v>
      </c>
      <c r="J439" s="107" t="s">
        <v>1647</v>
      </c>
      <c r="K439" s="65" t="s">
        <v>2630</v>
      </c>
      <c r="L439" s="79" t="s">
        <v>1647</v>
      </c>
      <c r="M439" s="79" t="s">
        <v>1647</v>
      </c>
      <c r="N439" s="79" t="s">
        <v>1647</v>
      </c>
      <c r="O439" s="79" t="s">
        <v>1647</v>
      </c>
      <c r="P439" s="65">
        <v>80000</v>
      </c>
      <c r="Q439" s="101">
        <v>5</v>
      </c>
      <c r="R439" s="65"/>
      <c r="S439" s="65" t="s">
        <v>1647</v>
      </c>
      <c r="T439" s="79" t="s">
        <v>1647</v>
      </c>
      <c r="U439" s="65" t="s">
        <v>1651</v>
      </c>
      <c r="V439" s="3" t="s">
        <v>4202</v>
      </c>
    </row>
    <row r="440" spans="1:22" ht="46.8" x14ac:dyDescent="0.3">
      <c r="A440" s="64">
        <v>437</v>
      </c>
      <c r="B440" s="65" t="s">
        <v>2631</v>
      </c>
      <c r="C440" s="65" t="s">
        <v>2632</v>
      </c>
      <c r="D440" s="80" t="s">
        <v>1643</v>
      </c>
      <c r="E440" s="65" t="s">
        <v>2633</v>
      </c>
      <c r="F440" s="66" t="s">
        <v>2634</v>
      </c>
      <c r="G440" s="105" t="s">
        <v>2635</v>
      </c>
      <c r="H440" s="106" t="s">
        <v>1647</v>
      </c>
      <c r="I440" s="64" t="s">
        <v>2636</v>
      </c>
      <c r="J440" s="107" t="s">
        <v>1647</v>
      </c>
      <c r="K440" s="64" t="s">
        <v>2637</v>
      </c>
      <c r="L440" s="79" t="s">
        <v>1647</v>
      </c>
      <c r="M440" s="79" t="s">
        <v>1647</v>
      </c>
      <c r="N440" s="79" t="s">
        <v>1647</v>
      </c>
      <c r="O440" s="79" t="s">
        <v>1647</v>
      </c>
      <c r="P440" s="65">
        <v>20000</v>
      </c>
      <c r="Q440" s="101">
        <v>15</v>
      </c>
      <c r="R440" s="65"/>
      <c r="S440" s="65" t="s">
        <v>2638</v>
      </c>
      <c r="T440" s="79" t="s">
        <v>1647</v>
      </c>
      <c r="U440" s="65" t="s">
        <v>1651</v>
      </c>
      <c r="V440" s="3" t="s">
        <v>4202</v>
      </c>
    </row>
    <row r="441" spans="1:22" ht="31.2" x14ac:dyDescent="0.3">
      <c r="A441" s="64">
        <v>438</v>
      </c>
      <c r="B441" s="65" t="s">
        <v>2645</v>
      </c>
      <c r="C441" s="65" t="s">
        <v>2646</v>
      </c>
      <c r="D441" s="80" t="s">
        <v>1643</v>
      </c>
      <c r="E441" s="65" t="s">
        <v>2220</v>
      </c>
      <c r="F441" s="66" t="s">
        <v>2647</v>
      </c>
      <c r="G441" s="105" t="s">
        <v>2648</v>
      </c>
      <c r="H441" s="106" t="s">
        <v>1666</v>
      </c>
      <c r="I441" s="137" t="s">
        <v>2649</v>
      </c>
      <c r="J441" s="107" t="s">
        <v>1666</v>
      </c>
      <c r="K441" s="65" t="s">
        <v>2650</v>
      </c>
      <c r="L441" s="79" t="s">
        <v>1647</v>
      </c>
      <c r="M441" s="79" t="s">
        <v>1647</v>
      </c>
      <c r="N441" s="79" t="s">
        <v>1647</v>
      </c>
      <c r="O441" s="79" t="s">
        <v>1647</v>
      </c>
      <c r="P441" s="65">
        <v>60</v>
      </c>
      <c r="Q441" s="101">
        <v>3</v>
      </c>
      <c r="R441" s="65"/>
      <c r="S441" s="65" t="s">
        <v>2651</v>
      </c>
      <c r="T441" s="79" t="s">
        <v>1666</v>
      </c>
      <c r="U441" s="65" t="s">
        <v>1651</v>
      </c>
      <c r="V441" s="3" t="s">
        <v>4202</v>
      </c>
    </row>
    <row r="442" spans="1:22" ht="31.2" x14ac:dyDescent="0.3">
      <c r="A442" s="64">
        <v>439</v>
      </c>
      <c r="B442" s="65" t="s">
        <v>2663</v>
      </c>
      <c r="C442" s="65" t="s">
        <v>2664</v>
      </c>
      <c r="D442" s="80" t="s">
        <v>1643</v>
      </c>
      <c r="E442" s="65" t="s">
        <v>2220</v>
      </c>
      <c r="F442" s="96" t="s">
        <v>2665</v>
      </c>
      <c r="G442" s="105" t="s">
        <v>2666</v>
      </c>
      <c r="H442" s="106" t="s">
        <v>1647</v>
      </c>
      <c r="I442" s="64" t="s">
        <v>1713</v>
      </c>
      <c r="J442" s="107" t="s">
        <v>1647</v>
      </c>
      <c r="K442" s="109" t="s">
        <v>2667</v>
      </c>
      <c r="L442" s="79" t="s">
        <v>1647</v>
      </c>
      <c r="M442" s="79" t="s">
        <v>1647</v>
      </c>
      <c r="N442" s="79" t="s">
        <v>1647</v>
      </c>
      <c r="O442" s="79" t="s">
        <v>1647</v>
      </c>
      <c r="P442" s="65">
        <v>12000</v>
      </c>
      <c r="Q442" s="101">
        <v>50</v>
      </c>
      <c r="R442" s="65"/>
      <c r="S442" s="65" t="s">
        <v>1660</v>
      </c>
      <c r="T442" s="79" t="s">
        <v>1647</v>
      </c>
      <c r="U442" s="65" t="s">
        <v>1651</v>
      </c>
      <c r="V442" s="3" t="s">
        <v>4202</v>
      </c>
    </row>
    <row r="443" spans="1:22" ht="31.2" x14ac:dyDescent="0.3">
      <c r="A443" s="64">
        <v>440</v>
      </c>
      <c r="B443" s="65" t="s">
        <v>2678</v>
      </c>
      <c r="C443" s="65" t="s">
        <v>2679</v>
      </c>
      <c r="D443" s="80" t="s">
        <v>1643</v>
      </c>
      <c r="E443" s="65" t="s">
        <v>1644</v>
      </c>
      <c r="F443" s="66" t="s">
        <v>2680</v>
      </c>
      <c r="G443" s="105" t="s">
        <v>2681</v>
      </c>
      <c r="H443" s="106" t="s">
        <v>1647</v>
      </c>
      <c r="I443" s="64" t="s">
        <v>2682</v>
      </c>
      <c r="J443" s="107" t="s">
        <v>1647</v>
      </c>
      <c r="K443" s="65" t="s">
        <v>2683</v>
      </c>
      <c r="L443" s="79" t="s">
        <v>1647</v>
      </c>
      <c r="M443" s="79" t="s">
        <v>1647</v>
      </c>
      <c r="N443" s="79" t="s">
        <v>1647</v>
      </c>
      <c r="O443" s="79" t="s">
        <v>1647</v>
      </c>
      <c r="P443" s="65">
        <v>200</v>
      </c>
      <c r="Q443" s="101">
        <v>4</v>
      </c>
      <c r="R443" s="65"/>
      <c r="S443" s="65" t="s">
        <v>2684</v>
      </c>
      <c r="T443" s="79" t="s">
        <v>1647</v>
      </c>
      <c r="U443" s="65" t="s">
        <v>1651</v>
      </c>
      <c r="V443" s="3" t="s">
        <v>4202</v>
      </c>
    </row>
    <row r="444" spans="1:22" ht="31.2" x14ac:dyDescent="0.3">
      <c r="A444" s="64">
        <v>441</v>
      </c>
      <c r="B444" s="65" t="s">
        <v>2710</v>
      </c>
      <c r="C444" s="65" t="s">
        <v>2711</v>
      </c>
      <c r="D444" s="80" t="s">
        <v>1643</v>
      </c>
      <c r="E444" s="65" t="s">
        <v>1644</v>
      </c>
      <c r="F444" s="96" t="s">
        <v>2712</v>
      </c>
      <c r="G444" s="105" t="s">
        <v>2713</v>
      </c>
      <c r="H444" s="106" t="s">
        <v>1666</v>
      </c>
      <c r="I444" s="64" t="s">
        <v>1722</v>
      </c>
      <c r="J444" s="107" t="s">
        <v>1647</v>
      </c>
      <c r="K444" s="65" t="s">
        <v>2714</v>
      </c>
      <c r="L444" s="79" t="s">
        <v>1647</v>
      </c>
      <c r="M444" s="79" t="s">
        <v>1647</v>
      </c>
      <c r="N444" s="79" t="s">
        <v>1647</v>
      </c>
      <c r="O444" s="79" t="s">
        <v>1647</v>
      </c>
      <c r="P444" s="65">
        <v>4000</v>
      </c>
      <c r="Q444" s="101">
        <v>20</v>
      </c>
      <c r="R444" s="65"/>
      <c r="S444" s="65" t="s">
        <v>1647</v>
      </c>
      <c r="T444" s="79" t="s">
        <v>1666</v>
      </c>
      <c r="U444" s="65" t="s">
        <v>1651</v>
      </c>
      <c r="V444" s="3" t="s">
        <v>4202</v>
      </c>
    </row>
    <row r="445" spans="1:22" ht="93.6" x14ac:dyDescent="0.3">
      <c r="A445" s="64">
        <v>442</v>
      </c>
      <c r="B445" s="155" t="s">
        <v>2738</v>
      </c>
      <c r="C445" s="65" t="s">
        <v>2739</v>
      </c>
      <c r="D445" s="80" t="s">
        <v>1643</v>
      </c>
      <c r="E445" s="112" t="s">
        <v>2445</v>
      </c>
      <c r="F445" s="150" t="s">
        <v>2740</v>
      </c>
      <c r="G445" s="116" t="s">
        <v>2741</v>
      </c>
      <c r="H445" s="106" t="s">
        <v>1647</v>
      </c>
      <c r="I445" s="64" t="s">
        <v>2742</v>
      </c>
      <c r="J445" s="107" t="s">
        <v>1647</v>
      </c>
      <c r="K445" s="65" t="s">
        <v>2743</v>
      </c>
      <c r="L445" s="79" t="s">
        <v>1647</v>
      </c>
      <c r="M445" s="79" t="s">
        <v>1647</v>
      </c>
      <c r="N445" s="79" t="s">
        <v>1660</v>
      </c>
      <c r="O445" s="79" t="s">
        <v>1660</v>
      </c>
      <c r="P445" s="65">
        <v>9000</v>
      </c>
      <c r="Q445" s="101">
        <v>8</v>
      </c>
      <c r="R445" s="65"/>
      <c r="S445" s="65" t="s">
        <v>2744</v>
      </c>
      <c r="T445" s="79" t="s">
        <v>1647</v>
      </c>
      <c r="U445" s="65" t="s">
        <v>1651</v>
      </c>
      <c r="V445" s="3" t="s">
        <v>4202</v>
      </c>
    </row>
    <row r="446" spans="1:22" ht="46.8" x14ac:dyDescent="0.3">
      <c r="A446" s="64">
        <v>443</v>
      </c>
      <c r="B446" s="64" t="s">
        <v>2763</v>
      </c>
      <c r="C446" s="65" t="s">
        <v>2764</v>
      </c>
      <c r="D446" s="80" t="s">
        <v>1643</v>
      </c>
      <c r="E446" s="65" t="s">
        <v>2765</v>
      </c>
      <c r="F446" s="150" t="s">
        <v>2766</v>
      </c>
      <c r="G446" s="105" t="s">
        <v>1609</v>
      </c>
      <c r="H446" s="106" t="s">
        <v>1647</v>
      </c>
      <c r="I446" s="64" t="s">
        <v>2767</v>
      </c>
      <c r="J446" s="107" t="s">
        <v>1647</v>
      </c>
      <c r="K446" s="65" t="s">
        <v>2768</v>
      </c>
      <c r="L446" s="79" t="s">
        <v>1647</v>
      </c>
      <c r="M446" s="79" t="s">
        <v>1647</v>
      </c>
      <c r="N446" s="79" t="s">
        <v>1660</v>
      </c>
      <c r="O446" s="79" t="s">
        <v>1647</v>
      </c>
      <c r="P446" s="65">
        <v>100000</v>
      </c>
      <c r="Q446" s="101">
        <v>20</v>
      </c>
      <c r="R446" s="65"/>
      <c r="S446" s="65">
        <v>47055</v>
      </c>
      <c r="T446" s="79" t="s">
        <v>1647</v>
      </c>
      <c r="U446" s="65" t="s">
        <v>1651</v>
      </c>
      <c r="V446" s="3" t="s">
        <v>4202</v>
      </c>
    </row>
    <row r="447" spans="1:22" ht="78" x14ac:dyDescent="0.3">
      <c r="A447" s="64">
        <v>444</v>
      </c>
      <c r="B447" s="64" t="s">
        <v>2966</v>
      </c>
      <c r="C447" s="65" t="s">
        <v>2967</v>
      </c>
      <c r="D447" s="65" t="s">
        <v>1643</v>
      </c>
      <c r="E447" s="65" t="s">
        <v>2968</v>
      </c>
      <c r="F447" s="96" t="s">
        <v>2969</v>
      </c>
      <c r="G447" s="116" t="s">
        <v>2970</v>
      </c>
      <c r="H447" s="114" t="s">
        <v>1647</v>
      </c>
      <c r="I447" s="64" t="s">
        <v>2971</v>
      </c>
      <c r="J447" s="72" t="s">
        <v>1647</v>
      </c>
      <c r="K447" s="65" t="s">
        <v>2972</v>
      </c>
      <c r="L447" s="87" t="s">
        <v>1647</v>
      </c>
      <c r="M447" s="87" t="s">
        <v>1647</v>
      </c>
      <c r="N447" s="87" t="s">
        <v>1647</v>
      </c>
      <c r="O447" s="87" t="s">
        <v>1647</v>
      </c>
      <c r="P447" s="65">
        <v>100000</v>
      </c>
      <c r="Q447" s="101">
        <v>200</v>
      </c>
      <c r="R447" s="65"/>
      <c r="S447" s="65" t="s">
        <v>2973</v>
      </c>
      <c r="T447" s="87" t="s">
        <v>1647</v>
      </c>
      <c r="U447" s="65" t="s">
        <v>1651</v>
      </c>
      <c r="V447" s="3" t="s">
        <v>4202</v>
      </c>
    </row>
    <row r="448" spans="1:22" ht="93.6" x14ac:dyDescent="0.3">
      <c r="A448" s="64">
        <v>445</v>
      </c>
      <c r="B448" s="64" t="s">
        <v>2975</v>
      </c>
      <c r="C448" s="65" t="s">
        <v>2976</v>
      </c>
      <c r="D448" s="65" t="s">
        <v>1643</v>
      </c>
      <c r="E448" s="65" t="s">
        <v>2626</v>
      </c>
      <c r="F448" s="150" t="s">
        <v>2977</v>
      </c>
      <c r="G448" s="105" t="s">
        <v>2978</v>
      </c>
      <c r="H448" s="114" t="s">
        <v>1647</v>
      </c>
      <c r="I448" s="64" t="s">
        <v>2979</v>
      </c>
      <c r="J448" s="72" t="s">
        <v>1647</v>
      </c>
      <c r="K448" s="65" t="s">
        <v>2980</v>
      </c>
      <c r="L448" s="87" t="s">
        <v>1647</v>
      </c>
      <c r="M448" s="87" t="s">
        <v>1647</v>
      </c>
      <c r="N448" s="87" t="s">
        <v>1647</v>
      </c>
      <c r="O448" s="87" t="s">
        <v>1647</v>
      </c>
      <c r="P448" s="65">
        <v>20000</v>
      </c>
      <c r="Q448" s="101">
        <v>13</v>
      </c>
      <c r="R448" s="65"/>
      <c r="S448" s="65" t="s">
        <v>2981</v>
      </c>
      <c r="T448" s="87" t="s">
        <v>1647</v>
      </c>
      <c r="U448" s="65" t="s">
        <v>1651</v>
      </c>
      <c r="V448" s="3" t="s">
        <v>4202</v>
      </c>
    </row>
    <row r="449" spans="1:22" ht="31.2" x14ac:dyDescent="0.3">
      <c r="A449" s="64">
        <v>446</v>
      </c>
      <c r="B449" s="64" t="s">
        <v>2990</v>
      </c>
      <c r="C449" s="65" t="s">
        <v>2991</v>
      </c>
      <c r="D449" s="65" t="s">
        <v>1643</v>
      </c>
      <c r="E449" s="65" t="s">
        <v>2968</v>
      </c>
      <c r="F449" s="96" t="s">
        <v>2992</v>
      </c>
      <c r="G449" s="105" t="s">
        <v>2993</v>
      </c>
      <c r="H449" s="114" t="s">
        <v>1647</v>
      </c>
      <c r="I449" s="64" t="s">
        <v>2994</v>
      </c>
      <c r="J449" s="72"/>
      <c r="K449" s="65" t="s">
        <v>2995</v>
      </c>
      <c r="L449" s="87" t="s">
        <v>1647</v>
      </c>
      <c r="M449" s="87" t="s">
        <v>1647</v>
      </c>
      <c r="N449" s="87" t="s">
        <v>1647</v>
      </c>
      <c r="O449" s="87" t="s">
        <v>1647</v>
      </c>
      <c r="P449" s="65">
        <v>15000</v>
      </c>
      <c r="Q449" s="101">
        <v>6</v>
      </c>
      <c r="R449" s="65"/>
      <c r="S449" s="65"/>
      <c r="T449" s="87" t="s">
        <v>1647</v>
      </c>
      <c r="U449" s="65" t="s">
        <v>1651</v>
      </c>
      <c r="V449" s="3" t="s">
        <v>4202</v>
      </c>
    </row>
    <row r="450" spans="1:22" ht="31.2" x14ac:dyDescent="0.3">
      <c r="A450" s="64">
        <v>447</v>
      </c>
      <c r="B450" s="64" t="s">
        <v>3048</v>
      </c>
      <c r="C450" s="103" t="s">
        <v>3049</v>
      </c>
      <c r="D450" s="65" t="s">
        <v>1643</v>
      </c>
      <c r="E450" s="64" t="s">
        <v>3050</v>
      </c>
      <c r="F450" s="119" t="s">
        <v>3051</v>
      </c>
      <c r="G450" s="105" t="s">
        <v>3052</v>
      </c>
      <c r="H450" s="114" t="s">
        <v>1647</v>
      </c>
      <c r="I450" s="64" t="s">
        <v>3053</v>
      </c>
      <c r="J450" s="72" t="s">
        <v>1647</v>
      </c>
      <c r="K450" s="65" t="s">
        <v>3054</v>
      </c>
      <c r="L450" s="87" t="s">
        <v>1647</v>
      </c>
      <c r="M450" s="87" t="s">
        <v>1647</v>
      </c>
      <c r="N450" s="87" t="s">
        <v>1647</v>
      </c>
      <c r="O450" s="87" t="s">
        <v>1647</v>
      </c>
      <c r="P450" s="65" t="s">
        <v>3055</v>
      </c>
      <c r="Q450" s="101">
        <v>6</v>
      </c>
      <c r="R450" s="65"/>
      <c r="S450" s="65" t="s">
        <v>3056</v>
      </c>
      <c r="T450" s="87" t="s">
        <v>1647</v>
      </c>
      <c r="U450" s="65" t="s">
        <v>1651</v>
      </c>
      <c r="V450" s="3" t="s">
        <v>4202</v>
      </c>
    </row>
    <row r="451" spans="1:22" ht="31.2" x14ac:dyDescent="0.3">
      <c r="A451" s="64">
        <v>448</v>
      </c>
      <c r="B451" s="65" t="s">
        <v>3398</v>
      </c>
      <c r="C451" s="65" t="s">
        <v>3399</v>
      </c>
      <c r="D451" s="65" t="s">
        <v>1643</v>
      </c>
      <c r="E451" s="65" t="s">
        <v>2968</v>
      </c>
      <c r="F451" s="96" t="s">
        <v>3400</v>
      </c>
      <c r="G451" s="105" t="s">
        <v>3401</v>
      </c>
      <c r="H451" s="114" t="s">
        <v>1647</v>
      </c>
      <c r="I451" s="64" t="s">
        <v>3402</v>
      </c>
      <c r="J451" s="72" t="s">
        <v>1647</v>
      </c>
      <c r="K451" s="65" t="s">
        <v>3403</v>
      </c>
      <c r="L451" s="87" t="s">
        <v>1647</v>
      </c>
      <c r="M451" s="87" t="s">
        <v>1647</v>
      </c>
      <c r="N451" s="87" t="s">
        <v>1647</v>
      </c>
      <c r="O451" s="87" t="s">
        <v>1647</v>
      </c>
      <c r="P451" s="65">
        <v>200000</v>
      </c>
      <c r="Q451" s="101">
        <v>55</v>
      </c>
      <c r="R451" s="65"/>
      <c r="S451" s="65" t="s">
        <v>3404</v>
      </c>
      <c r="T451" s="87" t="s">
        <v>1647</v>
      </c>
      <c r="U451" s="65" t="s">
        <v>1651</v>
      </c>
      <c r="V451" s="3" t="s">
        <v>4202</v>
      </c>
    </row>
    <row r="452" spans="1:22" ht="46.8" x14ac:dyDescent="0.3">
      <c r="A452" s="64">
        <v>449</v>
      </c>
      <c r="B452" s="112" t="s">
        <v>3447</v>
      </c>
      <c r="C452" s="65" t="s">
        <v>3448</v>
      </c>
      <c r="D452" s="65" t="s">
        <v>1643</v>
      </c>
      <c r="E452" s="65" t="s">
        <v>3449</v>
      </c>
      <c r="F452" s="96" t="s">
        <v>1890</v>
      </c>
      <c r="G452" s="105" t="s">
        <v>1891</v>
      </c>
      <c r="H452" s="114" t="s">
        <v>1647</v>
      </c>
      <c r="I452" s="64" t="s">
        <v>1892</v>
      </c>
      <c r="J452" s="72" t="s">
        <v>1647</v>
      </c>
      <c r="K452" s="65" t="s">
        <v>1893</v>
      </c>
      <c r="L452" s="87" t="s">
        <v>1647</v>
      </c>
      <c r="M452" s="87" t="s">
        <v>1647</v>
      </c>
      <c r="N452" s="87" t="s">
        <v>1647</v>
      </c>
      <c r="O452" s="87" t="s">
        <v>1647</v>
      </c>
      <c r="P452" s="65">
        <v>100000</v>
      </c>
      <c r="Q452" s="101">
        <v>20</v>
      </c>
      <c r="R452" s="65"/>
      <c r="S452" s="65" t="s">
        <v>1647</v>
      </c>
      <c r="T452" s="87" t="s">
        <v>1647</v>
      </c>
      <c r="U452" s="65" t="s">
        <v>1651</v>
      </c>
      <c r="V452" s="3" t="s">
        <v>4202</v>
      </c>
    </row>
    <row r="453" spans="1:22" ht="31.2" x14ac:dyDescent="0.3">
      <c r="A453" s="64">
        <v>450</v>
      </c>
      <c r="B453" s="65" t="s">
        <v>3515</v>
      </c>
      <c r="C453" s="65" t="s">
        <v>3516</v>
      </c>
      <c r="D453" s="65" t="s">
        <v>1643</v>
      </c>
      <c r="E453" s="65" t="s">
        <v>1976</v>
      </c>
      <c r="F453" s="96" t="s">
        <v>3517</v>
      </c>
      <c r="G453" s="105" t="s">
        <v>3518</v>
      </c>
      <c r="H453" s="114" t="s">
        <v>1647</v>
      </c>
      <c r="I453" s="64" t="s">
        <v>2860</v>
      </c>
      <c r="J453" s="72" t="s">
        <v>1647</v>
      </c>
      <c r="K453" s="65" t="s">
        <v>3519</v>
      </c>
      <c r="L453" s="87" t="s">
        <v>1647</v>
      </c>
      <c r="M453" s="87" t="s">
        <v>1647</v>
      </c>
      <c r="N453" s="87" t="s">
        <v>1647</v>
      </c>
      <c r="O453" s="87" t="s">
        <v>1647</v>
      </c>
      <c r="P453" s="205">
        <v>45000</v>
      </c>
      <c r="Q453" s="115">
        <v>3</v>
      </c>
      <c r="R453" s="65" t="s">
        <v>3520</v>
      </c>
      <c r="S453" s="87" t="s">
        <v>1647</v>
      </c>
      <c r="T453" s="65" t="s">
        <v>1647</v>
      </c>
      <c r="U453" s="65" t="s">
        <v>1651</v>
      </c>
      <c r="V453" s="3" t="s">
        <v>4202</v>
      </c>
    </row>
    <row r="454" spans="1:22" ht="31.2" x14ac:dyDescent="0.3">
      <c r="A454" s="64">
        <v>451</v>
      </c>
      <c r="B454" s="64" t="s">
        <v>3548</v>
      </c>
      <c r="C454" s="64" t="s">
        <v>3549</v>
      </c>
      <c r="D454" s="64" t="s">
        <v>1643</v>
      </c>
      <c r="E454" s="64" t="s">
        <v>3550</v>
      </c>
      <c r="F454" s="150" t="s">
        <v>3551</v>
      </c>
      <c r="G454" s="116" t="s">
        <v>3552</v>
      </c>
      <c r="H454" s="86" t="s">
        <v>1647</v>
      </c>
      <c r="I454" s="64" t="s">
        <v>3553</v>
      </c>
      <c r="J454" s="69" t="s">
        <v>1647</v>
      </c>
      <c r="K454" s="64" t="s">
        <v>3554</v>
      </c>
      <c r="L454" s="64" t="s">
        <v>1647</v>
      </c>
      <c r="M454" s="64" t="s">
        <v>1647</v>
      </c>
      <c r="N454" s="64" t="s">
        <v>1647</v>
      </c>
      <c r="O454" s="64" t="s">
        <v>1647</v>
      </c>
      <c r="P454" s="64">
        <v>12000</v>
      </c>
      <c r="Q454" s="117">
        <v>12</v>
      </c>
      <c r="R454" s="64"/>
      <c r="S454" s="64"/>
      <c r="T454" s="118" t="s">
        <v>1647</v>
      </c>
      <c r="U454" s="65" t="s">
        <v>1651</v>
      </c>
      <c r="V454" s="3" t="s">
        <v>4202</v>
      </c>
    </row>
    <row r="455" spans="1:22" ht="78" x14ac:dyDescent="0.3">
      <c r="A455" s="64">
        <v>452</v>
      </c>
      <c r="B455" s="64" t="s">
        <v>3577</v>
      </c>
      <c r="C455" s="64" t="s">
        <v>3578</v>
      </c>
      <c r="D455" s="64" t="s">
        <v>1643</v>
      </c>
      <c r="E455" s="64" t="s">
        <v>3579</v>
      </c>
      <c r="F455" s="113" t="s">
        <v>3580</v>
      </c>
      <c r="G455" s="116" t="s">
        <v>3581</v>
      </c>
      <c r="H455" s="134" t="s">
        <v>1647</v>
      </c>
      <c r="I455" s="64" t="s">
        <v>3582</v>
      </c>
      <c r="J455" s="135" t="s">
        <v>1647</v>
      </c>
      <c r="K455" s="64" t="s">
        <v>3583</v>
      </c>
      <c r="L455" s="118" t="s">
        <v>1647</v>
      </c>
      <c r="M455" s="118" t="s">
        <v>1647</v>
      </c>
      <c r="N455" s="118" t="s">
        <v>1647</v>
      </c>
      <c r="O455" s="118" t="s">
        <v>1647</v>
      </c>
      <c r="P455" s="200">
        <v>120000</v>
      </c>
      <c r="Q455" s="117">
        <v>13</v>
      </c>
      <c r="R455" s="64"/>
      <c r="S455" s="64">
        <v>76247</v>
      </c>
      <c r="T455" s="118" t="s">
        <v>1647</v>
      </c>
      <c r="U455" s="65" t="s">
        <v>1651</v>
      </c>
      <c r="V455" s="3" t="s">
        <v>4202</v>
      </c>
    </row>
    <row r="456" spans="1:22" ht="46.8" x14ac:dyDescent="0.3">
      <c r="A456" s="64">
        <v>453</v>
      </c>
      <c r="B456" s="64" t="s">
        <v>3597</v>
      </c>
      <c r="C456" s="64" t="s">
        <v>3598</v>
      </c>
      <c r="D456" s="64" t="s">
        <v>1643</v>
      </c>
      <c r="E456" s="64" t="s">
        <v>3599</v>
      </c>
      <c r="F456" s="150" t="s">
        <v>3600</v>
      </c>
      <c r="G456" s="116" t="s">
        <v>3601</v>
      </c>
      <c r="H456" s="86" t="s">
        <v>1647</v>
      </c>
      <c r="I456" s="64" t="s">
        <v>3602</v>
      </c>
      <c r="J456" s="69" t="s">
        <v>1647</v>
      </c>
      <c r="K456" s="64" t="s">
        <v>3603</v>
      </c>
      <c r="L456" s="64" t="s">
        <v>1647</v>
      </c>
      <c r="M456" s="64" t="s">
        <v>1647</v>
      </c>
      <c r="N456" s="64" t="s">
        <v>1647</v>
      </c>
      <c r="O456" s="64" t="s">
        <v>1647</v>
      </c>
      <c r="P456" s="64">
        <v>10000</v>
      </c>
      <c r="Q456" s="117">
        <v>16</v>
      </c>
      <c r="R456" s="64"/>
      <c r="S456" s="64">
        <v>73196</v>
      </c>
      <c r="T456" s="118" t="s">
        <v>1647</v>
      </c>
      <c r="U456" s="65" t="s">
        <v>1651</v>
      </c>
      <c r="V456" s="3" t="s">
        <v>4202</v>
      </c>
    </row>
    <row r="457" spans="1:22" ht="109.2" x14ac:dyDescent="0.3">
      <c r="A457" s="64">
        <v>454</v>
      </c>
      <c r="B457" s="65" t="s">
        <v>3681</v>
      </c>
      <c r="C457" s="65" t="s">
        <v>3682</v>
      </c>
      <c r="D457" s="65" t="s">
        <v>1643</v>
      </c>
      <c r="E457" s="65" t="s">
        <v>2968</v>
      </c>
      <c r="F457" s="113" t="s">
        <v>3683</v>
      </c>
      <c r="G457" s="105" t="s">
        <v>3684</v>
      </c>
      <c r="H457" s="114" t="s">
        <v>1647</v>
      </c>
      <c r="I457" s="64" t="s">
        <v>3685</v>
      </c>
      <c r="J457" s="72" t="s">
        <v>1647</v>
      </c>
      <c r="K457" s="65" t="s">
        <v>3686</v>
      </c>
      <c r="L457" s="87" t="s">
        <v>1647</v>
      </c>
      <c r="M457" s="87" t="s">
        <v>1647</v>
      </c>
      <c r="N457" s="87" t="s">
        <v>1647</v>
      </c>
      <c r="O457" s="87" t="s">
        <v>1647</v>
      </c>
      <c r="P457" s="65">
        <v>80000</v>
      </c>
      <c r="Q457" s="115">
        <v>6</v>
      </c>
      <c r="R457" s="65"/>
      <c r="S457" s="65" t="s">
        <v>3687</v>
      </c>
      <c r="T457" s="87" t="s">
        <v>1647</v>
      </c>
      <c r="U457" s="65" t="s">
        <v>1651</v>
      </c>
      <c r="V457" s="3" t="s">
        <v>4202</v>
      </c>
    </row>
    <row r="458" spans="1:22" ht="78" x14ac:dyDescent="0.3">
      <c r="A458" s="64">
        <v>455</v>
      </c>
      <c r="B458" s="73" t="s">
        <v>3803</v>
      </c>
      <c r="C458" s="80" t="s">
        <v>3804</v>
      </c>
      <c r="D458" s="80" t="s">
        <v>1643</v>
      </c>
      <c r="E458" s="80" t="s">
        <v>3805</v>
      </c>
      <c r="F458" s="158" t="s">
        <v>3806</v>
      </c>
      <c r="G458" s="281" t="s">
        <v>3807</v>
      </c>
      <c r="H458" s="127" t="s">
        <v>1647</v>
      </c>
      <c r="I458" s="73" t="s">
        <v>3808</v>
      </c>
      <c r="J458" s="129" t="s">
        <v>1647</v>
      </c>
      <c r="K458" s="80" t="s">
        <v>3809</v>
      </c>
      <c r="L458" s="130" t="s">
        <v>1647</v>
      </c>
      <c r="M458" s="130" t="s">
        <v>1647</v>
      </c>
      <c r="N458" s="130" t="s">
        <v>1647</v>
      </c>
      <c r="O458" s="130" t="s">
        <v>1647</v>
      </c>
      <c r="P458" s="80" t="s">
        <v>3810</v>
      </c>
      <c r="Q458" s="195">
        <v>30</v>
      </c>
      <c r="R458" s="80"/>
      <c r="S458" s="80" t="s">
        <v>3811</v>
      </c>
      <c r="T458" s="130" t="s">
        <v>1647</v>
      </c>
      <c r="U458" s="65" t="s">
        <v>1651</v>
      </c>
      <c r="V458" s="3" t="s">
        <v>4202</v>
      </c>
    </row>
    <row r="459" spans="1:22" ht="31.2" x14ac:dyDescent="0.3">
      <c r="A459" s="64">
        <v>456</v>
      </c>
      <c r="B459" s="73" t="s">
        <v>3833</v>
      </c>
      <c r="C459" s="80" t="s">
        <v>3834</v>
      </c>
      <c r="D459" s="80" t="s">
        <v>1643</v>
      </c>
      <c r="E459" s="80" t="s">
        <v>3835</v>
      </c>
      <c r="F459" s="158" t="s">
        <v>3836</v>
      </c>
      <c r="G459" s="82" t="s">
        <v>3837</v>
      </c>
      <c r="H459" s="127" t="s">
        <v>1647</v>
      </c>
      <c r="I459" s="73" t="s">
        <v>3838</v>
      </c>
      <c r="J459" s="129" t="s">
        <v>1647</v>
      </c>
      <c r="K459" s="80" t="s">
        <v>3839</v>
      </c>
      <c r="L459" s="130" t="s">
        <v>1647</v>
      </c>
      <c r="M459" s="130" t="s">
        <v>1647</v>
      </c>
      <c r="N459" s="130" t="s">
        <v>1647</v>
      </c>
      <c r="O459" s="130" t="s">
        <v>1647</v>
      </c>
      <c r="P459" s="80">
        <v>5000</v>
      </c>
      <c r="Q459" s="195">
        <v>10</v>
      </c>
      <c r="R459" s="80"/>
      <c r="S459" s="80" t="s">
        <v>3840</v>
      </c>
      <c r="T459" s="130" t="s">
        <v>1647</v>
      </c>
      <c r="U459" s="65" t="s">
        <v>1651</v>
      </c>
      <c r="V459" s="3" t="s">
        <v>1716</v>
      </c>
    </row>
    <row r="460" spans="1:22" ht="31.2" x14ac:dyDescent="0.3">
      <c r="A460" s="64">
        <v>457</v>
      </c>
      <c r="B460" s="80" t="s">
        <v>3867</v>
      </c>
      <c r="C460" s="80" t="s">
        <v>3868</v>
      </c>
      <c r="D460" s="80" t="s">
        <v>1643</v>
      </c>
      <c r="E460" s="80" t="s">
        <v>3869</v>
      </c>
      <c r="F460" s="158" t="s">
        <v>3870</v>
      </c>
      <c r="G460" s="82" t="s">
        <v>3871</v>
      </c>
      <c r="H460" s="127" t="s">
        <v>1647</v>
      </c>
      <c r="I460" s="73" t="s">
        <v>3872</v>
      </c>
      <c r="J460" s="129" t="s">
        <v>1647</v>
      </c>
      <c r="K460" s="80" t="s">
        <v>3873</v>
      </c>
      <c r="L460" s="130" t="s">
        <v>1647</v>
      </c>
      <c r="M460" s="130" t="s">
        <v>1647</v>
      </c>
      <c r="N460" s="130" t="s">
        <v>1647</v>
      </c>
      <c r="O460" s="130" t="s">
        <v>1647</v>
      </c>
      <c r="P460" s="80">
        <v>100000</v>
      </c>
      <c r="Q460" s="195">
        <v>10</v>
      </c>
      <c r="R460" s="80"/>
      <c r="S460" s="80" t="s">
        <v>3874</v>
      </c>
      <c r="T460" s="130" t="s">
        <v>1647</v>
      </c>
      <c r="U460" s="65" t="s">
        <v>1651</v>
      </c>
      <c r="V460" s="3" t="s">
        <v>1716</v>
      </c>
    </row>
    <row r="461" spans="1:22" ht="31.2" x14ac:dyDescent="0.3">
      <c r="A461" s="64">
        <v>458</v>
      </c>
      <c r="B461" s="124" t="s">
        <v>3883</v>
      </c>
      <c r="C461" s="124" t="s">
        <v>3884</v>
      </c>
      <c r="D461" s="124" t="s">
        <v>1643</v>
      </c>
      <c r="E461" s="124" t="s">
        <v>1644</v>
      </c>
      <c r="F461" s="282" t="s">
        <v>3885</v>
      </c>
      <c r="G461" s="126" t="s">
        <v>3886</v>
      </c>
      <c r="H461" s="127" t="s">
        <v>1647</v>
      </c>
      <c r="I461" s="128" t="s">
        <v>1830</v>
      </c>
      <c r="J461" s="129" t="s">
        <v>1647</v>
      </c>
      <c r="K461" s="124" t="s">
        <v>3887</v>
      </c>
      <c r="L461" s="130" t="s">
        <v>1647</v>
      </c>
      <c r="M461" s="130" t="s">
        <v>1647</v>
      </c>
      <c r="N461" s="130" t="s">
        <v>1647</v>
      </c>
      <c r="O461" s="130" t="s">
        <v>1647</v>
      </c>
      <c r="P461" s="124">
        <v>2000</v>
      </c>
      <c r="Q461" s="131">
        <v>10</v>
      </c>
      <c r="R461" s="124"/>
      <c r="S461" s="124" t="s">
        <v>3888</v>
      </c>
      <c r="T461" s="130" t="s">
        <v>1647</v>
      </c>
      <c r="U461" s="65" t="s">
        <v>1651</v>
      </c>
      <c r="V461" s="3" t="s">
        <v>1716</v>
      </c>
    </row>
    <row r="462" spans="1:22" ht="31.2" x14ac:dyDescent="0.3">
      <c r="A462" s="64">
        <v>459</v>
      </c>
      <c r="B462" s="124" t="s">
        <v>3902</v>
      </c>
      <c r="C462" s="124" t="s">
        <v>3903</v>
      </c>
      <c r="D462" s="124" t="s">
        <v>1643</v>
      </c>
      <c r="E462" s="124" t="s">
        <v>1644</v>
      </c>
      <c r="F462" s="282" t="s">
        <v>3904</v>
      </c>
      <c r="G462" s="126" t="s">
        <v>3905</v>
      </c>
      <c r="H462" s="127" t="s">
        <v>1647</v>
      </c>
      <c r="I462" s="128" t="s">
        <v>1713</v>
      </c>
      <c r="J462" s="129" t="s">
        <v>1647</v>
      </c>
      <c r="K462" s="124" t="s">
        <v>3906</v>
      </c>
      <c r="L462" s="130" t="s">
        <v>1647</v>
      </c>
      <c r="M462" s="130" t="s">
        <v>1647</v>
      </c>
      <c r="N462" s="130" t="s">
        <v>1647</v>
      </c>
      <c r="O462" s="130" t="s">
        <v>1647</v>
      </c>
      <c r="P462" s="124">
        <v>9000</v>
      </c>
      <c r="Q462" s="131">
        <v>3</v>
      </c>
      <c r="R462" s="124"/>
      <c r="S462" s="124" t="s">
        <v>3907</v>
      </c>
      <c r="T462" s="130" t="s">
        <v>1647</v>
      </c>
      <c r="U462" s="65" t="s">
        <v>1651</v>
      </c>
      <c r="V462" s="3" t="s">
        <v>1716</v>
      </c>
    </row>
    <row r="463" spans="1:22" ht="31.2" x14ac:dyDescent="0.3">
      <c r="A463" s="64">
        <v>460</v>
      </c>
      <c r="B463" s="124" t="s">
        <v>3908</v>
      </c>
      <c r="C463" s="124" t="s">
        <v>3909</v>
      </c>
      <c r="D463" s="124" t="s">
        <v>1643</v>
      </c>
      <c r="E463" s="124" t="s">
        <v>2157</v>
      </c>
      <c r="F463" s="282" t="s">
        <v>3910</v>
      </c>
      <c r="G463" s="126" t="s">
        <v>3911</v>
      </c>
      <c r="H463" s="127" t="s">
        <v>1647</v>
      </c>
      <c r="I463" s="128" t="s">
        <v>2024</v>
      </c>
      <c r="J463" s="129" t="s">
        <v>1647</v>
      </c>
      <c r="K463" s="124" t="s">
        <v>3912</v>
      </c>
      <c r="L463" s="130" t="s">
        <v>1647</v>
      </c>
      <c r="M463" s="130" t="s">
        <v>1647</v>
      </c>
      <c r="N463" s="130" t="s">
        <v>1647</v>
      </c>
      <c r="O463" s="130" t="s">
        <v>1647</v>
      </c>
      <c r="P463" s="124">
        <v>10000</v>
      </c>
      <c r="Q463" s="131">
        <v>3</v>
      </c>
      <c r="R463" s="124"/>
      <c r="S463" s="124" t="s">
        <v>3913</v>
      </c>
      <c r="T463" s="130" t="s">
        <v>1647</v>
      </c>
      <c r="U463" s="65" t="s">
        <v>1651</v>
      </c>
      <c r="V463" s="3" t="s">
        <v>1716</v>
      </c>
    </row>
    <row r="464" spans="1:22" ht="31.2" x14ac:dyDescent="0.3">
      <c r="A464" s="64">
        <v>461</v>
      </c>
      <c r="B464" s="124" t="s">
        <v>3932</v>
      </c>
      <c r="C464" s="124" t="s">
        <v>3933</v>
      </c>
      <c r="D464" s="124" t="s">
        <v>1643</v>
      </c>
      <c r="E464" s="124" t="s">
        <v>1644</v>
      </c>
      <c r="F464" s="282" t="s">
        <v>3934</v>
      </c>
      <c r="G464" s="126" t="s">
        <v>3935</v>
      </c>
      <c r="H464" s="127" t="s">
        <v>1647</v>
      </c>
      <c r="I464" s="128" t="s">
        <v>2024</v>
      </c>
      <c r="J464" s="129" t="s">
        <v>1647</v>
      </c>
      <c r="K464" s="124" t="s">
        <v>3936</v>
      </c>
      <c r="L464" s="130" t="s">
        <v>1647</v>
      </c>
      <c r="M464" s="130" t="s">
        <v>1647</v>
      </c>
      <c r="N464" s="130" t="s">
        <v>1647</v>
      </c>
      <c r="O464" s="130" t="s">
        <v>1647</v>
      </c>
      <c r="P464" s="124">
        <v>100000</v>
      </c>
      <c r="Q464" s="131">
        <v>20</v>
      </c>
      <c r="R464" s="124"/>
      <c r="S464" s="124" t="s">
        <v>3937</v>
      </c>
      <c r="T464" s="130" t="s">
        <v>1647</v>
      </c>
      <c r="U464" s="65" t="s">
        <v>1651</v>
      </c>
      <c r="V464" s="3" t="s">
        <v>1716</v>
      </c>
    </row>
    <row r="465" spans="1:22" ht="46.8" x14ac:dyDescent="0.3">
      <c r="A465" s="64">
        <v>462</v>
      </c>
      <c r="B465" s="73" t="s">
        <v>3952</v>
      </c>
      <c r="C465" s="73" t="s">
        <v>3953</v>
      </c>
      <c r="D465" s="73" t="s">
        <v>1643</v>
      </c>
      <c r="E465" s="73" t="s">
        <v>3954</v>
      </c>
      <c r="F465" s="92" t="s">
        <v>3955</v>
      </c>
      <c r="G465" s="93" t="s">
        <v>3956</v>
      </c>
      <c r="H465" s="249" t="s">
        <v>1647</v>
      </c>
      <c r="I465" s="73" t="s">
        <v>3957</v>
      </c>
      <c r="J465" s="250" t="s">
        <v>1647</v>
      </c>
      <c r="K465" s="73" t="s">
        <v>3958</v>
      </c>
      <c r="L465" s="73" t="s">
        <v>1647</v>
      </c>
      <c r="M465" s="73" t="s">
        <v>1647</v>
      </c>
      <c r="N465" s="73" t="s">
        <v>1647</v>
      </c>
      <c r="O465" s="73" t="s">
        <v>1647</v>
      </c>
      <c r="P465" s="251">
        <v>500000</v>
      </c>
      <c r="Q465" s="147">
        <v>25</v>
      </c>
      <c r="R465" s="73"/>
      <c r="S465" s="73" t="s">
        <v>3959</v>
      </c>
      <c r="T465" s="146" t="s">
        <v>1647</v>
      </c>
      <c r="U465" s="65" t="s">
        <v>1651</v>
      </c>
      <c r="V465" s="3" t="s">
        <v>1716</v>
      </c>
    </row>
    <row r="466" spans="1:22" ht="31.2" x14ac:dyDescent="0.3">
      <c r="A466" s="64">
        <v>463</v>
      </c>
      <c r="B466" s="80" t="s">
        <v>3975</v>
      </c>
      <c r="C466" s="80" t="s">
        <v>3976</v>
      </c>
      <c r="D466" s="80" t="s">
        <v>1643</v>
      </c>
      <c r="E466" s="80" t="s">
        <v>3977</v>
      </c>
      <c r="F466" s="73" t="s">
        <v>3978</v>
      </c>
      <c r="G466" s="82" t="s">
        <v>3979</v>
      </c>
      <c r="H466" s="127" t="s">
        <v>1647</v>
      </c>
      <c r="I466" s="88" t="s">
        <v>3980</v>
      </c>
      <c r="J466" s="129" t="s">
        <v>1647</v>
      </c>
      <c r="K466" s="283" t="s">
        <v>3981</v>
      </c>
      <c r="L466" s="130" t="s">
        <v>1647</v>
      </c>
      <c r="M466" s="130" t="s">
        <v>1647</v>
      </c>
      <c r="N466" s="130" t="s">
        <v>1647</v>
      </c>
      <c r="O466" s="130" t="s">
        <v>1647</v>
      </c>
      <c r="P466" s="80">
        <v>2400</v>
      </c>
      <c r="Q466" s="195">
        <v>6</v>
      </c>
      <c r="R466" s="80"/>
      <c r="S466" s="80" t="s">
        <v>3982</v>
      </c>
      <c r="T466" s="130" t="s">
        <v>1647</v>
      </c>
      <c r="U466" s="65" t="s">
        <v>1651</v>
      </c>
      <c r="V466" s="3" t="s">
        <v>1716</v>
      </c>
    </row>
    <row r="467" spans="1:22" ht="31.2" x14ac:dyDescent="0.3">
      <c r="A467" s="64">
        <v>464</v>
      </c>
      <c r="B467" s="80" t="s">
        <v>3983</v>
      </c>
      <c r="C467" s="80" t="s">
        <v>3984</v>
      </c>
      <c r="D467" s="80" t="s">
        <v>1643</v>
      </c>
      <c r="E467" s="80" t="s">
        <v>3985</v>
      </c>
      <c r="F467" s="158" t="s">
        <v>3986</v>
      </c>
      <c r="G467" s="82" t="s">
        <v>3987</v>
      </c>
      <c r="H467" s="127" t="s">
        <v>1647</v>
      </c>
      <c r="I467" s="88" t="s">
        <v>3988</v>
      </c>
      <c r="J467" s="129" t="s">
        <v>1647</v>
      </c>
      <c r="K467" s="73" t="s">
        <v>3989</v>
      </c>
      <c r="L467" s="130" t="s">
        <v>1647</v>
      </c>
      <c r="M467" s="130" t="s">
        <v>1647</v>
      </c>
      <c r="N467" s="130" t="s">
        <v>1647</v>
      </c>
      <c r="O467" s="130" t="s">
        <v>1647</v>
      </c>
      <c r="P467" s="80">
        <v>3000</v>
      </c>
      <c r="Q467" s="195">
        <v>8</v>
      </c>
      <c r="R467" s="80"/>
      <c r="S467" s="80" t="s">
        <v>3990</v>
      </c>
      <c r="T467" s="130" t="s">
        <v>1647</v>
      </c>
      <c r="U467" s="65" t="s">
        <v>1651</v>
      </c>
      <c r="V467" s="3" t="s">
        <v>1716</v>
      </c>
    </row>
    <row r="468" spans="1:22" ht="31.2" x14ac:dyDescent="0.3">
      <c r="A468" s="64">
        <v>465</v>
      </c>
      <c r="B468" s="64" t="s">
        <v>4049</v>
      </c>
      <c r="C468" s="64" t="s">
        <v>4050</v>
      </c>
      <c r="D468" s="64" t="s">
        <v>1643</v>
      </c>
      <c r="E468" s="64" t="s">
        <v>4051</v>
      </c>
      <c r="F468" s="284" t="s">
        <v>4052</v>
      </c>
      <c r="G468" s="116" t="s">
        <v>4053</v>
      </c>
      <c r="H468" s="134" t="s">
        <v>1647</v>
      </c>
      <c r="I468" s="64" t="s">
        <v>4054</v>
      </c>
      <c r="J468" s="135" t="s">
        <v>1647</v>
      </c>
      <c r="K468" s="64" t="s">
        <v>4055</v>
      </c>
      <c r="L468" s="118" t="s">
        <v>1647</v>
      </c>
      <c r="M468" s="118" t="s">
        <v>1647</v>
      </c>
      <c r="N468" s="118" t="s">
        <v>1647</v>
      </c>
      <c r="O468" s="118" t="s">
        <v>1647</v>
      </c>
      <c r="P468" s="64">
        <v>20000</v>
      </c>
      <c r="Q468" s="117">
        <v>5</v>
      </c>
      <c r="R468" s="64"/>
      <c r="S468" s="64" t="s">
        <v>4056</v>
      </c>
      <c r="T468" s="118" t="s">
        <v>1647</v>
      </c>
      <c r="U468" s="65" t="s">
        <v>1651</v>
      </c>
      <c r="V468" s="3" t="s">
        <v>1716</v>
      </c>
    </row>
    <row r="469" spans="1:22" ht="31.2" x14ac:dyDescent="0.3">
      <c r="A469" s="64">
        <v>466</v>
      </c>
      <c r="B469" s="64" t="s">
        <v>4097</v>
      </c>
      <c r="C469" s="64" t="s">
        <v>3933</v>
      </c>
      <c r="D469" s="64" t="s">
        <v>1643</v>
      </c>
      <c r="E469" s="139" t="s">
        <v>2437</v>
      </c>
      <c r="F469" s="139" t="s">
        <v>4098</v>
      </c>
      <c r="G469" s="285" t="s">
        <v>4099</v>
      </c>
      <c r="H469" s="134" t="s">
        <v>1647</v>
      </c>
      <c r="I469" s="64" t="s">
        <v>4100</v>
      </c>
      <c r="J469" s="135" t="s">
        <v>1647</v>
      </c>
      <c r="K469" s="64" t="s">
        <v>3936</v>
      </c>
      <c r="L469" s="118" t="s">
        <v>1647</v>
      </c>
      <c r="M469" s="118" t="s">
        <v>1647</v>
      </c>
      <c r="N469" s="118" t="s">
        <v>1647</v>
      </c>
      <c r="O469" s="118" t="s">
        <v>1647</v>
      </c>
      <c r="P469" s="200">
        <v>240000</v>
      </c>
      <c r="Q469" s="117">
        <v>14</v>
      </c>
      <c r="R469" s="118" t="s">
        <v>1647</v>
      </c>
      <c r="S469" s="64" t="s">
        <v>1647</v>
      </c>
      <c r="T469" s="118" t="s">
        <v>1647</v>
      </c>
      <c r="U469" s="65" t="s">
        <v>1651</v>
      </c>
      <c r="V469" s="3" t="s">
        <v>1781</v>
      </c>
    </row>
    <row r="470" spans="1:22" ht="31.2" x14ac:dyDescent="0.3">
      <c r="A470" s="64">
        <v>467</v>
      </c>
      <c r="B470" s="64" t="s">
        <v>4113</v>
      </c>
      <c r="C470" s="64" t="s">
        <v>4114</v>
      </c>
      <c r="D470" s="64" t="s">
        <v>1643</v>
      </c>
      <c r="E470" s="64" t="s">
        <v>4115</v>
      </c>
      <c r="F470" s="64">
        <v>767693492</v>
      </c>
      <c r="G470" s="116" t="s">
        <v>4116</v>
      </c>
      <c r="H470" s="134"/>
      <c r="I470" s="137" t="s">
        <v>1704</v>
      </c>
      <c r="J470" s="135" t="s">
        <v>1647</v>
      </c>
      <c r="K470" s="64" t="s">
        <v>4117</v>
      </c>
      <c r="L470" s="118" t="s">
        <v>1647</v>
      </c>
      <c r="M470" s="118" t="s">
        <v>1647</v>
      </c>
      <c r="N470" s="118" t="s">
        <v>1647</v>
      </c>
      <c r="O470" s="118" t="s">
        <v>1647</v>
      </c>
      <c r="P470" s="64" t="s">
        <v>4118</v>
      </c>
      <c r="Q470" s="117">
        <v>30</v>
      </c>
      <c r="R470" s="64"/>
      <c r="S470" s="64" t="s">
        <v>4119</v>
      </c>
      <c r="T470" s="118" t="s">
        <v>1647</v>
      </c>
      <c r="U470" s="65" t="s">
        <v>1651</v>
      </c>
      <c r="V470" s="3" t="s">
        <v>1781</v>
      </c>
    </row>
    <row r="471" spans="1:22" ht="62.4" x14ac:dyDescent="0.3">
      <c r="A471" s="64">
        <v>468</v>
      </c>
      <c r="B471" s="64" t="s">
        <v>4169</v>
      </c>
      <c r="C471" s="64" t="s">
        <v>4170</v>
      </c>
      <c r="D471" s="64" t="s">
        <v>1643</v>
      </c>
      <c r="E471" s="64" t="s">
        <v>1644</v>
      </c>
      <c r="F471" s="64" t="s">
        <v>4171</v>
      </c>
      <c r="G471" s="116" t="s">
        <v>4172</v>
      </c>
      <c r="H471" s="134" t="s">
        <v>1647</v>
      </c>
      <c r="I471" s="137" t="s">
        <v>4173</v>
      </c>
      <c r="J471" s="135" t="s">
        <v>1647</v>
      </c>
      <c r="K471" s="64" t="s">
        <v>4174</v>
      </c>
      <c r="L471" s="118" t="s">
        <v>1666</v>
      </c>
      <c r="M471" s="118" t="s">
        <v>1666</v>
      </c>
      <c r="N471" s="118" t="s">
        <v>1666</v>
      </c>
      <c r="O471" s="118" t="s">
        <v>1666</v>
      </c>
      <c r="P471" s="64">
        <v>10000</v>
      </c>
      <c r="Q471" s="117">
        <v>10</v>
      </c>
      <c r="R471" s="64"/>
      <c r="S471" s="64"/>
      <c r="T471" s="118" t="s">
        <v>1666</v>
      </c>
      <c r="U471" s="65" t="s">
        <v>1651</v>
      </c>
      <c r="V471" s="3" t="s">
        <v>1781</v>
      </c>
    </row>
    <row r="472" spans="1:22" x14ac:dyDescent="0.3">
      <c r="A472" s="64">
        <v>469</v>
      </c>
      <c r="B472" s="64" t="s">
        <v>2645</v>
      </c>
      <c r="C472" s="64" t="s">
        <v>2646</v>
      </c>
      <c r="D472" s="64" t="s">
        <v>1643</v>
      </c>
      <c r="E472" s="64" t="s">
        <v>2220</v>
      </c>
      <c r="F472" s="113" t="s">
        <v>2647</v>
      </c>
      <c r="G472" s="116" t="s">
        <v>2648</v>
      </c>
      <c r="H472" s="134" t="s">
        <v>1666</v>
      </c>
      <c r="I472" s="137" t="s">
        <v>2649</v>
      </c>
      <c r="J472" s="135" t="s">
        <v>1666</v>
      </c>
      <c r="K472" s="64" t="s">
        <v>2650</v>
      </c>
      <c r="L472" s="118" t="s">
        <v>1647</v>
      </c>
      <c r="M472" s="118" t="s">
        <v>1647</v>
      </c>
      <c r="N472" s="118" t="s">
        <v>1647</v>
      </c>
      <c r="O472" s="118" t="s">
        <v>1647</v>
      </c>
      <c r="P472" s="64">
        <v>60</v>
      </c>
      <c r="Q472" s="117">
        <v>3</v>
      </c>
      <c r="R472" s="64"/>
      <c r="S472" s="64" t="s">
        <v>2651</v>
      </c>
      <c r="T472" s="118" t="s">
        <v>1666</v>
      </c>
      <c r="U472" s="65" t="s">
        <v>1651</v>
      </c>
      <c r="V472" s="3" t="s">
        <v>1781</v>
      </c>
    </row>
    <row r="473" spans="1:22" x14ac:dyDescent="0.3">
      <c r="A473" s="64">
        <v>470</v>
      </c>
      <c r="B473" s="64" t="s">
        <v>4203</v>
      </c>
      <c r="C473" s="64" t="s">
        <v>4204</v>
      </c>
      <c r="D473" s="64" t="s">
        <v>1643</v>
      </c>
      <c r="E473" s="64" t="s">
        <v>2220</v>
      </c>
      <c r="F473" s="113" t="s">
        <v>1890</v>
      </c>
      <c r="G473" s="116" t="s">
        <v>1891</v>
      </c>
      <c r="H473" s="134" t="s">
        <v>1666</v>
      </c>
      <c r="I473" s="137" t="s">
        <v>3079</v>
      </c>
      <c r="J473" s="135" t="s">
        <v>1666</v>
      </c>
      <c r="K473" s="64" t="s">
        <v>4205</v>
      </c>
      <c r="L473" s="118" t="s">
        <v>4206</v>
      </c>
      <c r="M473" s="118" t="s">
        <v>1666</v>
      </c>
      <c r="N473" s="118" t="s">
        <v>1666</v>
      </c>
      <c r="O473" s="118" t="s">
        <v>1647</v>
      </c>
      <c r="P473" s="64">
        <v>100000</v>
      </c>
      <c r="Q473" s="117">
        <v>20</v>
      </c>
      <c r="R473" s="64"/>
      <c r="S473" s="64">
        <v>57974</v>
      </c>
      <c r="T473" s="118" t="s">
        <v>1647</v>
      </c>
      <c r="U473" s="65" t="s">
        <v>1651</v>
      </c>
      <c r="V473" s="3" t="s">
        <v>1781</v>
      </c>
    </row>
    <row r="474" spans="1:22" x14ac:dyDescent="0.3">
      <c r="A474" s="64">
        <v>471</v>
      </c>
      <c r="B474" s="64" t="s">
        <v>4207</v>
      </c>
      <c r="C474" s="64" t="s">
        <v>4208</v>
      </c>
      <c r="D474" s="64" t="s">
        <v>1643</v>
      </c>
      <c r="E474" s="64" t="s">
        <v>1644</v>
      </c>
      <c r="F474" s="113" t="s">
        <v>4209</v>
      </c>
      <c r="G474" s="286" t="s">
        <v>4210</v>
      </c>
      <c r="H474" s="134" t="s">
        <v>1647</v>
      </c>
      <c r="I474" s="137" t="s">
        <v>1713</v>
      </c>
      <c r="J474" s="135" t="s">
        <v>1647</v>
      </c>
      <c r="K474" s="64" t="s">
        <v>4211</v>
      </c>
      <c r="L474" s="118" t="s">
        <v>1666</v>
      </c>
      <c r="M474" s="118" t="s">
        <v>1666</v>
      </c>
      <c r="N474" s="118" t="s">
        <v>1647</v>
      </c>
      <c r="O474" s="118" t="s">
        <v>1647</v>
      </c>
      <c r="P474" s="64">
        <v>400</v>
      </c>
      <c r="Q474" s="117">
        <v>3</v>
      </c>
      <c r="R474" s="64"/>
      <c r="S474" s="64" t="s">
        <v>4212</v>
      </c>
      <c r="T474" s="118" t="s">
        <v>1647</v>
      </c>
      <c r="U474" s="65" t="s">
        <v>1651</v>
      </c>
      <c r="V474" s="3" t="s">
        <v>1781</v>
      </c>
    </row>
    <row r="475" spans="1:22" x14ac:dyDescent="0.3">
      <c r="A475" s="64">
        <v>472</v>
      </c>
      <c r="B475" s="64" t="s">
        <v>2663</v>
      </c>
      <c r="C475" s="64" t="s">
        <v>2664</v>
      </c>
      <c r="D475" s="64" t="s">
        <v>1643</v>
      </c>
      <c r="E475" s="64" t="s">
        <v>2220</v>
      </c>
      <c r="F475" s="113" t="s">
        <v>2665</v>
      </c>
      <c r="G475" s="116" t="s">
        <v>2666</v>
      </c>
      <c r="H475" s="134" t="s">
        <v>1647</v>
      </c>
      <c r="I475" s="64" t="s">
        <v>1713</v>
      </c>
      <c r="J475" s="135" t="s">
        <v>1647</v>
      </c>
      <c r="K475" s="64" t="s">
        <v>2667</v>
      </c>
      <c r="L475" s="118" t="s">
        <v>1647</v>
      </c>
      <c r="M475" s="118" t="s">
        <v>1647</v>
      </c>
      <c r="N475" s="118" t="s">
        <v>1647</v>
      </c>
      <c r="O475" s="118" t="s">
        <v>1647</v>
      </c>
      <c r="P475" s="64">
        <v>12000</v>
      </c>
      <c r="Q475" s="117">
        <v>50</v>
      </c>
      <c r="R475" s="64"/>
      <c r="S475" s="64" t="s">
        <v>4248</v>
      </c>
      <c r="T475" s="118" t="s">
        <v>1647</v>
      </c>
      <c r="U475" s="65" t="s">
        <v>1651</v>
      </c>
      <c r="V475" s="3" t="s">
        <v>1781</v>
      </c>
    </row>
    <row r="476" spans="1:22" x14ac:dyDescent="0.3">
      <c r="A476" s="64">
        <v>473</v>
      </c>
      <c r="B476" s="64" t="s">
        <v>2678</v>
      </c>
      <c r="C476" s="64" t="s">
        <v>2679</v>
      </c>
      <c r="D476" s="64" t="s">
        <v>1643</v>
      </c>
      <c r="E476" s="64" t="s">
        <v>1644</v>
      </c>
      <c r="F476" s="113" t="s">
        <v>2680</v>
      </c>
      <c r="G476" s="116" t="s">
        <v>2681</v>
      </c>
      <c r="H476" s="134" t="s">
        <v>1647</v>
      </c>
      <c r="I476" s="64" t="s">
        <v>2682</v>
      </c>
      <c r="J476" s="135" t="s">
        <v>1647</v>
      </c>
      <c r="K476" s="64" t="s">
        <v>2683</v>
      </c>
      <c r="L476" s="118" t="s">
        <v>1647</v>
      </c>
      <c r="M476" s="118" t="s">
        <v>1647</v>
      </c>
      <c r="N476" s="118" t="s">
        <v>1647</v>
      </c>
      <c r="O476" s="118" t="s">
        <v>1647</v>
      </c>
      <c r="P476" s="64">
        <v>200</v>
      </c>
      <c r="Q476" s="117">
        <v>4</v>
      </c>
      <c r="R476" s="64"/>
      <c r="S476" s="64" t="s">
        <v>2684</v>
      </c>
      <c r="T476" s="118" t="s">
        <v>1647</v>
      </c>
      <c r="U476" s="65" t="s">
        <v>1651</v>
      </c>
      <c r="V476" s="3" t="s">
        <v>1781</v>
      </c>
    </row>
    <row r="477" spans="1:22" x14ac:dyDescent="0.3">
      <c r="A477" s="64">
        <v>474</v>
      </c>
      <c r="B477" s="64" t="s">
        <v>2710</v>
      </c>
      <c r="C477" s="64" t="s">
        <v>2711</v>
      </c>
      <c r="D477" s="64" t="s">
        <v>1643</v>
      </c>
      <c r="E477" s="64" t="s">
        <v>1644</v>
      </c>
      <c r="F477" s="64" t="s">
        <v>2712</v>
      </c>
      <c r="G477" s="116" t="s">
        <v>2713</v>
      </c>
      <c r="H477" s="134" t="s">
        <v>1666</v>
      </c>
      <c r="I477" s="64" t="s">
        <v>1722</v>
      </c>
      <c r="J477" s="135" t="s">
        <v>1647</v>
      </c>
      <c r="K477" s="64" t="s">
        <v>2714</v>
      </c>
      <c r="L477" s="118" t="s">
        <v>1647</v>
      </c>
      <c r="M477" s="118" t="s">
        <v>1647</v>
      </c>
      <c r="N477" s="118" t="s">
        <v>1647</v>
      </c>
      <c r="O477" s="118" t="s">
        <v>1647</v>
      </c>
      <c r="P477" s="64">
        <v>4000</v>
      </c>
      <c r="Q477" s="117">
        <v>20</v>
      </c>
      <c r="R477" s="64"/>
      <c r="S477" s="64" t="s">
        <v>4266</v>
      </c>
      <c r="T477" s="118" t="s">
        <v>1666</v>
      </c>
      <c r="U477" s="65" t="s">
        <v>1651</v>
      </c>
      <c r="V477" s="3" t="s">
        <v>1781</v>
      </c>
    </row>
    <row r="478" spans="1:22" ht="31.2" x14ac:dyDescent="0.3">
      <c r="A478" s="64">
        <v>475</v>
      </c>
      <c r="B478" s="64" t="s">
        <v>4291</v>
      </c>
      <c r="C478" s="64" t="s">
        <v>4292</v>
      </c>
      <c r="D478" s="64" t="s">
        <v>1643</v>
      </c>
      <c r="E478" s="64" t="s">
        <v>1644</v>
      </c>
      <c r="F478" s="113" t="s">
        <v>4293</v>
      </c>
      <c r="G478" s="116" t="s">
        <v>4294</v>
      </c>
      <c r="H478" s="134" t="s">
        <v>1647</v>
      </c>
      <c r="I478" s="64" t="s">
        <v>4110</v>
      </c>
      <c r="J478" s="135" t="s">
        <v>1647</v>
      </c>
      <c r="K478" s="64" t="s">
        <v>4295</v>
      </c>
      <c r="L478" s="118" t="s">
        <v>1647</v>
      </c>
      <c r="M478" s="118" t="s">
        <v>1647</v>
      </c>
      <c r="N478" s="118" t="s">
        <v>1647</v>
      </c>
      <c r="O478" s="118" t="s">
        <v>1647</v>
      </c>
      <c r="P478" s="64">
        <v>20000</v>
      </c>
      <c r="Q478" s="117">
        <v>5</v>
      </c>
      <c r="R478" s="64"/>
      <c r="S478" s="64" t="s">
        <v>4296</v>
      </c>
      <c r="T478" s="118" t="s">
        <v>1647</v>
      </c>
      <c r="U478" s="65" t="s">
        <v>1651</v>
      </c>
      <c r="V478" s="3" t="s">
        <v>1781</v>
      </c>
    </row>
    <row r="479" spans="1:22" ht="31.2" x14ac:dyDescent="0.3">
      <c r="A479" s="64">
        <v>476</v>
      </c>
      <c r="B479" s="64" t="s">
        <v>4297</v>
      </c>
      <c r="C479" s="64" t="s">
        <v>4298</v>
      </c>
      <c r="D479" s="64" t="s">
        <v>1643</v>
      </c>
      <c r="E479" s="64" t="s">
        <v>1644</v>
      </c>
      <c r="F479" s="113" t="s">
        <v>4299</v>
      </c>
      <c r="G479" s="116" t="s">
        <v>4300</v>
      </c>
      <c r="H479" s="134" t="s">
        <v>1647</v>
      </c>
      <c r="I479" s="64" t="s">
        <v>4301</v>
      </c>
      <c r="J479" s="135" t="s">
        <v>1647</v>
      </c>
      <c r="K479" s="64" t="s">
        <v>4302</v>
      </c>
      <c r="L479" s="118" t="s">
        <v>1647</v>
      </c>
      <c r="M479" s="118" t="s">
        <v>1647</v>
      </c>
      <c r="N479" s="118" t="s">
        <v>1647</v>
      </c>
      <c r="O479" s="118" t="s">
        <v>1647</v>
      </c>
      <c r="P479" s="64">
        <v>20000</v>
      </c>
      <c r="Q479" s="117">
        <v>5</v>
      </c>
      <c r="R479" s="64"/>
      <c r="S479" s="64" t="s">
        <v>4303</v>
      </c>
      <c r="T479" s="118" t="s">
        <v>1647</v>
      </c>
      <c r="U479" s="65" t="s">
        <v>1651</v>
      </c>
      <c r="V479" s="3" t="s">
        <v>1781</v>
      </c>
    </row>
    <row r="480" spans="1:22" ht="46.8" x14ac:dyDescent="0.3">
      <c r="A480" s="64">
        <v>477</v>
      </c>
      <c r="B480" s="64" t="s">
        <v>4368</v>
      </c>
      <c r="C480" s="64" t="s">
        <v>4369</v>
      </c>
      <c r="D480" s="64" t="s">
        <v>1643</v>
      </c>
      <c r="E480" s="64" t="s">
        <v>4370</v>
      </c>
      <c r="F480" s="150" t="s">
        <v>4371</v>
      </c>
      <c r="G480" s="116" t="s">
        <v>4372</v>
      </c>
      <c r="H480" s="134" t="s">
        <v>1647</v>
      </c>
      <c r="I480" s="64" t="s">
        <v>4373</v>
      </c>
      <c r="J480" s="135" t="s">
        <v>1647</v>
      </c>
      <c r="K480" s="64" t="s">
        <v>4117</v>
      </c>
      <c r="L480" s="118" t="s">
        <v>1647</v>
      </c>
      <c r="M480" s="118" t="s">
        <v>1647</v>
      </c>
      <c r="N480" s="118" t="s">
        <v>1647</v>
      </c>
      <c r="O480" s="118" t="s">
        <v>1647</v>
      </c>
      <c r="P480" s="64">
        <v>15000</v>
      </c>
      <c r="Q480" s="117">
        <v>30</v>
      </c>
      <c r="R480" s="64"/>
      <c r="S480" s="64" t="s">
        <v>4119</v>
      </c>
      <c r="T480" s="118"/>
      <c r="U480" s="65" t="s">
        <v>1651</v>
      </c>
      <c r="V480" s="3" t="s">
        <v>1781</v>
      </c>
    </row>
    <row r="481" spans="1:22" ht="78" x14ac:dyDescent="0.3">
      <c r="A481" s="64">
        <v>478</v>
      </c>
      <c r="B481" s="64" t="s">
        <v>4403</v>
      </c>
      <c r="C481" s="64" t="s">
        <v>4404</v>
      </c>
      <c r="D481" s="64" t="s">
        <v>1643</v>
      </c>
      <c r="E481" s="64" t="s">
        <v>4405</v>
      </c>
      <c r="F481" s="150" t="s">
        <v>4406</v>
      </c>
      <c r="G481" s="116" t="s">
        <v>4407</v>
      </c>
      <c r="H481" s="134" t="s">
        <v>1647</v>
      </c>
      <c r="I481" s="64" t="s">
        <v>4408</v>
      </c>
      <c r="J481" s="135" t="s">
        <v>1647</v>
      </c>
      <c r="K481" s="64" t="s">
        <v>4409</v>
      </c>
      <c r="L481" s="118" t="s">
        <v>1647</v>
      </c>
      <c r="M481" s="118" t="s">
        <v>1647</v>
      </c>
      <c r="N481" s="118" t="s">
        <v>1647</v>
      </c>
      <c r="O481" s="118" t="s">
        <v>1647</v>
      </c>
      <c r="P481" s="64">
        <v>20000</v>
      </c>
      <c r="Q481" s="117">
        <v>12</v>
      </c>
      <c r="R481" s="64"/>
      <c r="S481" s="64" t="s">
        <v>4410</v>
      </c>
      <c r="T481" s="118" t="s">
        <v>1647</v>
      </c>
      <c r="U481" s="65" t="s">
        <v>1651</v>
      </c>
      <c r="V481" s="3" t="s">
        <v>1781</v>
      </c>
    </row>
    <row r="482" spans="1:22" ht="31.2" x14ac:dyDescent="0.3">
      <c r="A482" s="64">
        <v>479</v>
      </c>
      <c r="B482" s="64" t="s">
        <v>4455</v>
      </c>
      <c r="C482" s="64" t="s">
        <v>4456</v>
      </c>
      <c r="D482" s="64" t="s">
        <v>1643</v>
      </c>
      <c r="E482" s="64" t="s">
        <v>4405</v>
      </c>
      <c r="F482" s="150" t="s">
        <v>4457</v>
      </c>
      <c r="G482" s="116" t="s">
        <v>4458</v>
      </c>
      <c r="H482" s="134" t="s">
        <v>1647</v>
      </c>
      <c r="I482" s="64" t="s">
        <v>4459</v>
      </c>
      <c r="J482" s="135" t="s">
        <v>1647</v>
      </c>
      <c r="K482" s="64" t="s">
        <v>4460</v>
      </c>
      <c r="L482" s="118" t="s">
        <v>1647</v>
      </c>
      <c r="M482" s="118" t="s">
        <v>1647</v>
      </c>
      <c r="N482" s="118" t="s">
        <v>1647</v>
      </c>
      <c r="O482" s="118" t="s">
        <v>1647</v>
      </c>
      <c r="P482" s="200">
        <v>120000</v>
      </c>
      <c r="Q482" s="117">
        <v>12</v>
      </c>
      <c r="R482" s="64"/>
      <c r="S482" s="64" t="s">
        <v>4461</v>
      </c>
      <c r="T482" s="118" t="s">
        <v>1647</v>
      </c>
      <c r="U482" s="65" t="s">
        <v>1651</v>
      </c>
      <c r="V482" s="3" t="s">
        <v>1781</v>
      </c>
    </row>
    <row r="483" spans="1:22" x14ac:dyDescent="0.3">
      <c r="A483" s="64">
        <v>480</v>
      </c>
      <c r="B483" s="64" t="s">
        <v>4621</v>
      </c>
      <c r="C483" s="64" t="s">
        <v>4622</v>
      </c>
      <c r="D483" s="64" t="s">
        <v>1643</v>
      </c>
      <c r="E483" s="64" t="s">
        <v>4623</v>
      </c>
      <c r="F483" s="113" t="s">
        <v>4624</v>
      </c>
      <c r="G483" s="116" t="s">
        <v>4625</v>
      </c>
      <c r="H483" s="134"/>
      <c r="I483" s="64" t="s">
        <v>4626</v>
      </c>
      <c r="J483" s="135" t="s">
        <v>1647</v>
      </c>
      <c r="K483" s="64" t="s">
        <v>4627</v>
      </c>
      <c r="L483" s="118" t="s">
        <v>1647</v>
      </c>
      <c r="M483" s="118" t="s">
        <v>1647</v>
      </c>
      <c r="N483" s="118" t="s">
        <v>1647</v>
      </c>
      <c r="O483" s="118" t="s">
        <v>1647</v>
      </c>
      <c r="P483" s="64">
        <v>30000</v>
      </c>
      <c r="Q483" s="117">
        <v>12</v>
      </c>
      <c r="R483" s="64"/>
      <c r="S483" s="64" t="s">
        <v>4628</v>
      </c>
      <c r="T483" s="118" t="s">
        <v>1647</v>
      </c>
      <c r="U483" s="65" t="s">
        <v>1651</v>
      </c>
      <c r="V483" s="3" t="s">
        <v>1781</v>
      </c>
    </row>
    <row r="484" spans="1:22" ht="46.8" x14ac:dyDescent="0.3">
      <c r="A484" s="64">
        <v>481</v>
      </c>
      <c r="B484" s="64" t="s">
        <v>4655</v>
      </c>
      <c r="C484" s="64" t="s">
        <v>4656</v>
      </c>
      <c r="D484" s="64" t="s">
        <v>1643</v>
      </c>
      <c r="E484" s="64" t="s">
        <v>2968</v>
      </c>
      <c r="F484" s="113" t="s">
        <v>4657</v>
      </c>
      <c r="G484" s="116" t="s">
        <v>4658</v>
      </c>
      <c r="H484" s="134" t="s">
        <v>1647</v>
      </c>
      <c r="I484" s="64" t="s">
        <v>4659</v>
      </c>
      <c r="J484" s="135" t="s">
        <v>1647</v>
      </c>
      <c r="K484" s="64" t="s">
        <v>4660</v>
      </c>
      <c r="L484" s="118" t="s">
        <v>1647</v>
      </c>
      <c r="M484" s="118" t="s">
        <v>1647</v>
      </c>
      <c r="N484" s="118" t="s">
        <v>1647</v>
      </c>
      <c r="O484" s="118" t="s">
        <v>1647</v>
      </c>
      <c r="P484" s="64">
        <v>60000</v>
      </c>
      <c r="Q484" s="117">
        <v>14</v>
      </c>
      <c r="R484" s="64"/>
      <c r="S484" s="64" t="s">
        <v>4661</v>
      </c>
      <c r="T484" s="118" t="s">
        <v>1647</v>
      </c>
      <c r="U484" s="65" t="s">
        <v>1651</v>
      </c>
      <c r="V484" s="3" t="s">
        <v>1781</v>
      </c>
    </row>
    <row r="485" spans="1:22" ht="46.8" x14ac:dyDescent="0.3">
      <c r="A485" s="64">
        <v>482</v>
      </c>
      <c r="B485" s="64" t="s">
        <v>4662</v>
      </c>
      <c r="C485" s="64" t="s">
        <v>4663</v>
      </c>
      <c r="D485" s="64" t="s">
        <v>1643</v>
      </c>
      <c r="E485" s="64" t="s">
        <v>2968</v>
      </c>
      <c r="F485" s="113" t="s">
        <v>4664</v>
      </c>
      <c r="G485" s="116" t="s">
        <v>4665</v>
      </c>
      <c r="H485" s="134" t="s">
        <v>1647</v>
      </c>
      <c r="I485" s="64" t="s">
        <v>4666</v>
      </c>
      <c r="J485" s="135" t="s">
        <v>1647</v>
      </c>
      <c r="K485" s="64" t="s">
        <v>4667</v>
      </c>
      <c r="L485" s="118" t="s">
        <v>1647</v>
      </c>
      <c r="M485" s="118" t="s">
        <v>1647</v>
      </c>
      <c r="N485" s="118" t="s">
        <v>1647</v>
      </c>
      <c r="O485" s="118" t="s">
        <v>1647</v>
      </c>
      <c r="P485" s="64">
        <v>20000</v>
      </c>
      <c r="Q485" s="117">
        <v>15</v>
      </c>
      <c r="R485" s="64"/>
      <c r="S485" s="64" t="s">
        <v>4668</v>
      </c>
      <c r="T485" s="118" t="s">
        <v>1647</v>
      </c>
      <c r="U485" s="65" t="s">
        <v>1651</v>
      </c>
      <c r="V485" s="3" t="s">
        <v>1781</v>
      </c>
    </row>
    <row r="486" spans="1:22" ht="31.2" x14ac:dyDescent="0.3">
      <c r="A486" s="64">
        <v>483</v>
      </c>
      <c r="B486" s="73" t="s">
        <v>4690</v>
      </c>
      <c r="C486" s="73" t="s">
        <v>4691</v>
      </c>
      <c r="D486" s="73" t="s">
        <v>1643</v>
      </c>
      <c r="E486" s="73" t="s">
        <v>4405</v>
      </c>
      <c r="F486" s="73" t="s">
        <v>4692</v>
      </c>
      <c r="G486" s="73" t="s">
        <v>4693</v>
      </c>
      <c r="H486" s="144" t="s">
        <v>1647</v>
      </c>
      <c r="I486" s="73" t="s">
        <v>4694</v>
      </c>
      <c r="J486" s="145" t="s">
        <v>1647</v>
      </c>
      <c r="K486" s="73" t="s">
        <v>4695</v>
      </c>
      <c r="L486" s="146" t="s">
        <v>1647</v>
      </c>
      <c r="M486" s="146" t="s">
        <v>1647</v>
      </c>
      <c r="N486" s="146" t="s">
        <v>1647</v>
      </c>
      <c r="O486" s="146" t="s">
        <v>1647</v>
      </c>
      <c r="P486" s="73">
        <v>300000</v>
      </c>
      <c r="Q486" s="147">
        <v>25</v>
      </c>
      <c r="R486" s="73"/>
      <c r="S486" s="73" t="s">
        <v>4696</v>
      </c>
      <c r="T486" s="146" t="s">
        <v>1647</v>
      </c>
      <c r="U486" s="65" t="s">
        <v>1651</v>
      </c>
      <c r="V486" s="3" t="s">
        <v>1781</v>
      </c>
    </row>
    <row r="487" spans="1:22" ht="124.8" x14ac:dyDescent="0.3">
      <c r="A487" s="64">
        <v>484</v>
      </c>
      <c r="B487" s="73" t="s">
        <v>4718</v>
      </c>
      <c r="C487" s="73" t="s">
        <v>4719</v>
      </c>
      <c r="D487" s="73" t="s">
        <v>1643</v>
      </c>
      <c r="E487" s="73" t="s">
        <v>4405</v>
      </c>
      <c r="F487" s="273" t="s">
        <v>4720</v>
      </c>
      <c r="G487" s="73" t="s">
        <v>4721</v>
      </c>
      <c r="H487" s="144" t="s">
        <v>1647</v>
      </c>
      <c r="I487" s="73" t="s">
        <v>4722</v>
      </c>
      <c r="J487" s="145" t="s">
        <v>1647</v>
      </c>
      <c r="K487" s="73" t="s">
        <v>4723</v>
      </c>
      <c r="L487" s="146" t="s">
        <v>1647</v>
      </c>
      <c r="M487" s="146" t="s">
        <v>1647</v>
      </c>
      <c r="N487" s="146" t="s">
        <v>1647</v>
      </c>
      <c r="O487" s="146" t="s">
        <v>1647</v>
      </c>
      <c r="P487" s="73">
        <v>50000</v>
      </c>
      <c r="Q487" s="147">
        <v>42</v>
      </c>
      <c r="R487" s="73"/>
      <c r="S487" s="73" t="s">
        <v>4724</v>
      </c>
      <c r="T487" s="146" t="s">
        <v>1647</v>
      </c>
      <c r="U487" s="65" t="s">
        <v>1651</v>
      </c>
      <c r="V487" s="3" t="s">
        <v>1781</v>
      </c>
    </row>
    <row r="488" spans="1:22" ht="46.8" x14ac:dyDescent="0.3">
      <c r="A488" s="64">
        <v>485</v>
      </c>
      <c r="B488" s="73" t="s">
        <v>4802</v>
      </c>
      <c r="C488" s="73" t="s">
        <v>4803</v>
      </c>
      <c r="D488" s="73" t="s">
        <v>1643</v>
      </c>
      <c r="E488" s="73" t="s">
        <v>4370</v>
      </c>
      <c r="F488" s="92" t="s">
        <v>4804</v>
      </c>
      <c r="G488" s="73" t="s">
        <v>4805</v>
      </c>
      <c r="H488" s="144" t="s">
        <v>1647</v>
      </c>
      <c r="I488" s="73" t="s">
        <v>4806</v>
      </c>
      <c r="J488" s="145" t="s">
        <v>1647</v>
      </c>
      <c r="K488" s="89" t="s">
        <v>4807</v>
      </c>
      <c r="L488" s="146" t="s">
        <v>1647</v>
      </c>
      <c r="M488" s="146" t="s">
        <v>1647</v>
      </c>
      <c r="N488" s="146" t="s">
        <v>1647</v>
      </c>
      <c r="O488" s="146" t="s">
        <v>1647</v>
      </c>
      <c r="P488" s="73">
        <v>4000</v>
      </c>
      <c r="Q488" s="147">
        <v>3</v>
      </c>
      <c r="R488" s="73"/>
      <c r="S488" s="73" t="s">
        <v>4808</v>
      </c>
      <c r="T488" s="146" t="s">
        <v>1647</v>
      </c>
      <c r="U488" s="65" t="s">
        <v>1651</v>
      </c>
      <c r="V488" s="3" t="s">
        <v>1781</v>
      </c>
    </row>
    <row r="489" spans="1:22" ht="78" x14ac:dyDescent="0.3">
      <c r="A489" s="64">
        <v>486</v>
      </c>
      <c r="B489" s="73" t="s">
        <v>4809</v>
      </c>
      <c r="C489" s="73" t="s">
        <v>4810</v>
      </c>
      <c r="D489" s="73" t="s">
        <v>1643</v>
      </c>
      <c r="E489" s="73" t="s">
        <v>4405</v>
      </c>
      <c r="F489" s="92" t="s">
        <v>4811</v>
      </c>
      <c r="G489" s="93" t="s">
        <v>4812</v>
      </c>
      <c r="H489" s="144" t="s">
        <v>1647</v>
      </c>
      <c r="I489" s="73" t="s">
        <v>4813</v>
      </c>
      <c r="J489" s="145" t="s">
        <v>1647</v>
      </c>
      <c r="K489" s="73" t="s">
        <v>4814</v>
      </c>
      <c r="L489" s="146" t="s">
        <v>1647</v>
      </c>
      <c r="M489" s="146" t="s">
        <v>1647</v>
      </c>
      <c r="N489" s="146" t="s">
        <v>1647</v>
      </c>
      <c r="O489" s="146" t="s">
        <v>1647</v>
      </c>
      <c r="P489" s="73">
        <v>500000</v>
      </c>
      <c r="Q489" s="147">
        <v>175</v>
      </c>
      <c r="R489" s="73"/>
      <c r="S489" s="73" t="s">
        <v>4815</v>
      </c>
      <c r="T489" s="146" t="s">
        <v>1647</v>
      </c>
      <c r="U489" s="65" t="s">
        <v>1651</v>
      </c>
      <c r="V489" s="3" t="s">
        <v>1781</v>
      </c>
    </row>
    <row r="490" spans="1:22" x14ac:dyDescent="0.3">
      <c r="A490" s="64">
        <v>487</v>
      </c>
      <c r="B490" s="73" t="s">
        <v>4934</v>
      </c>
      <c r="C490" s="73" t="s">
        <v>4935</v>
      </c>
      <c r="D490" s="73" t="s">
        <v>1643</v>
      </c>
      <c r="E490" s="73" t="s">
        <v>4936</v>
      </c>
      <c r="F490" s="89" t="s">
        <v>4937</v>
      </c>
      <c r="G490" s="93" t="s">
        <v>4938</v>
      </c>
      <c r="H490" s="144" t="s">
        <v>1647</v>
      </c>
      <c r="I490" s="73" t="s">
        <v>1713</v>
      </c>
      <c r="J490" s="145" t="s">
        <v>1647</v>
      </c>
      <c r="K490" s="73" t="s">
        <v>4939</v>
      </c>
      <c r="L490" s="146" t="s">
        <v>1647</v>
      </c>
      <c r="M490" s="146" t="s">
        <v>1647</v>
      </c>
      <c r="N490" s="146" t="s">
        <v>1647</v>
      </c>
      <c r="O490" s="146" t="s">
        <v>1647</v>
      </c>
      <c r="P490" s="73">
        <v>60000</v>
      </c>
      <c r="Q490" s="147">
        <v>25</v>
      </c>
      <c r="R490" s="73"/>
      <c r="S490" s="73" t="s">
        <v>4940</v>
      </c>
      <c r="T490" s="146" t="s">
        <v>1647</v>
      </c>
      <c r="U490" s="65" t="s">
        <v>1651</v>
      </c>
      <c r="V490" s="3" t="s">
        <v>1781</v>
      </c>
    </row>
    <row r="491" spans="1:22" x14ac:dyDescent="0.3">
      <c r="A491" s="64">
        <v>488</v>
      </c>
      <c r="B491" s="73" t="s">
        <v>4962</v>
      </c>
      <c r="C491" s="73" t="s">
        <v>4963</v>
      </c>
      <c r="D491" s="73" t="s">
        <v>1643</v>
      </c>
      <c r="E491" s="73" t="s">
        <v>2437</v>
      </c>
      <c r="F491" s="92" t="s">
        <v>4964</v>
      </c>
      <c r="G491" s="93" t="s">
        <v>4965</v>
      </c>
      <c r="H491" s="144" t="s">
        <v>1647</v>
      </c>
      <c r="I491" s="73" t="s">
        <v>4966</v>
      </c>
      <c r="J491" s="145" t="s">
        <v>1647</v>
      </c>
      <c r="K491" s="287" t="s">
        <v>4967</v>
      </c>
      <c r="L491" s="146" t="s">
        <v>1647</v>
      </c>
      <c r="M491" s="146" t="s">
        <v>1647</v>
      </c>
      <c r="N491" s="146" t="s">
        <v>1647</v>
      </c>
      <c r="O491" s="146" t="s">
        <v>1647</v>
      </c>
      <c r="P491" s="251">
        <v>500000</v>
      </c>
      <c r="Q491" s="147">
        <v>10</v>
      </c>
      <c r="R491" s="73">
        <v>11134</v>
      </c>
      <c r="S491" s="146" t="s">
        <v>1647</v>
      </c>
      <c r="T491" s="146" t="s">
        <v>1647</v>
      </c>
      <c r="U491" s="65" t="s">
        <v>1651</v>
      </c>
      <c r="V491" s="3" t="s">
        <v>1781</v>
      </c>
    </row>
    <row r="492" spans="1:22" x14ac:dyDescent="0.3">
      <c r="A492" s="64">
        <v>489</v>
      </c>
      <c r="B492" s="64" t="s">
        <v>5079</v>
      </c>
      <c r="C492" s="64" t="s">
        <v>5080</v>
      </c>
      <c r="D492" s="73" t="s">
        <v>1643</v>
      </c>
      <c r="E492" s="64" t="s">
        <v>2445</v>
      </c>
      <c r="F492" s="150" t="s">
        <v>5081</v>
      </c>
      <c r="G492" s="116" t="s">
        <v>5082</v>
      </c>
      <c r="H492" s="148" t="s">
        <v>1647</v>
      </c>
      <c r="I492" s="64" t="s">
        <v>1713</v>
      </c>
      <c r="J492" s="149" t="s">
        <v>1647</v>
      </c>
      <c r="K492" s="64" t="s">
        <v>5083</v>
      </c>
      <c r="L492" s="91" t="s">
        <v>1647</v>
      </c>
      <c r="M492" s="91" t="s">
        <v>1647</v>
      </c>
      <c r="N492" s="91" t="s">
        <v>1647</v>
      </c>
      <c r="O492" s="91" t="s">
        <v>1647</v>
      </c>
      <c r="P492" s="64">
        <v>100000</v>
      </c>
      <c r="Q492" s="117">
        <v>16</v>
      </c>
      <c r="R492" s="64"/>
      <c r="S492" s="64" t="s">
        <v>1647</v>
      </c>
      <c r="T492" s="91" t="s">
        <v>1647</v>
      </c>
      <c r="U492" s="65" t="s">
        <v>1651</v>
      </c>
      <c r="V492" s="3" t="s">
        <v>1707</v>
      </c>
    </row>
    <row r="493" spans="1:22" ht="93.6" x14ac:dyDescent="0.3">
      <c r="A493" s="64">
        <v>490</v>
      </c>
      <c r="B493" s="155" t="s">
        <v>2738</v>
      </c>
      <c r="C493" s="64" t="s">
        <v>2739</v>
      </c>
      <c r="D493" s="73" t="s">
        <v>1643</v>
      </c>
      <c r="E493" s="137" t="s">
        <v>2445</v>
      </c>
      <c r="F493" s="150" t="s">
        <v>2740</v>
      </c>
      <c r="G493" s="116" t="s">
        <v>2741</v>
      </c>
      <c r="H493" s="148" t="s">
        <v>1647</v>
      </c>
      <c r="I493" s="64" t="s">
        <v>2742</v>
      </c>
      <c r="J493" s="149" t="s">
        <v>1647</v>
      </c>
      <c r="K493" s="64" t="s">
        <v>2743</v>
      </c>
      <c r="L493" s="91" t="s">
        <v>1647</v>
      </c>
      <c r="M493" s="91" t="s">
        <v>1647</v>
      </c>
      <c r="N493" s="91" t="s">
        <v>1660</v>
      </c>
      <c r="O493" s="91" t="s">
        <v>1660</v>
      </c>
      <c r="P493" s="64">
        <v>9000</v>
      </c>
      <c r="Q493" s="117">
        <v>8</v>
      </c>
      <c r="R493" s="64"/>
      <c r="S493" s="64" t="s">
        <v>2744</v>
      </c>
      <c r="T493" s="91" t="s">
        <v>1647</v>
      </c>
      <c r="U493" s="65" t="s">
        <v>1651</v>
      </c>
      <c r="V493" s="3" t="s">
        <v>1707</v>
      </c>
    </row>
    <row r="494" spans="1:22" ht="46.8" x14ac:dyDescent="0.3">
      <c r="A494" s="64">
        <v>491</v>
      </c>
      <c r="B494" s="64" t="s">
        <v>2763</v>
      </c>
      <c r="C494" s="64" t="s">
        <v>2764</v>
      </c>
      <c r="D494" s="73" t="s">
        <v>1643</v>
      </c>
      <c r="E494" s="64" t="s">
        <v>2765</v>
      </c>
      <c r="F494" s="150" t="s">
        <v>2766</v>
      </c>
      <c r="G494" s="116" t="s">
        <v>1609</v>
      </c>
      <c r="H494" s="148" t="s">
        <v>1647</v>
      </c>
      <c r="I494" s="64" t="s">
        <v>2767</v>
      </c>
      <c r="J494" s="149" t="s">
        <v>1647</v>
      </c>
      <c r="K494" s="64" t="s">
        <v>2768</v>
      </c>
      <c r="L494" s="91" t="s">
        <v>1647</v>
      </c>
      <c r="M494" s="91" t="s">
        <v>1647</v>
      </c>
      <c r="N494" s="91" t="s">
        <v>1660</v>
      </c>
      <c r="O494" s="91" t="s">
        <v>1647</v>
      </c>
      <c r="P494" s="64">
        <v>100000</v>
      </c>
      <c r="Q494" s="117">
        <v>20</v>
      </c>
      <c r="R494" s="64"/>
      <c r="S494" s="64">
        <v>47055</v>
      </c>
      <c r="T494" s="91" t="s">
        <v>1647</v>
      </c>
      <c r="U494" s="65" t="s">
        <v>1651</v>
      </c>
      <c r="V494" s="3" t="s">
        <v>1707</v>
      </c>
    </row>
    <row r="495" spans="1:22" ht="249.6" x14ac:dyDescent="0.3">
      <c r="A495" s="64">
        <v>492</v>
      </c>
      <c r="B495" s="64" t="s">
        <v>5189</v>
      </c>
      <c r="C495" s="64" t="s">
        <v>5190</v>
      </c>
      <c r="D495" s="64" t="s">
        <v>1643</v>
      </c>
      <c r="E495" s="64" t="s">
        <v>1644</v>
      </c>
      <c r="F495" s="151" t="s">
        <v>5191</v>
      </c>
      <c r="G495" s="116" t="s">
        <v>5192</v>
      </c>
      <c r="H495" s="134" t="s">
        <v>1647</v>
      </c>
      <c r="I495" s="64" t="s">
        <v>5193</v>
      </c>
      <c r="J495" s="135" t="s">
        <v>1647</v>
      </c>
      <c r="K495" s="64" t="s">
        <v>5194</v>
      </c>
      <c r="L495" s="118" t="s">
        <v>1647</v>
      </c>
      <c r="M495" s="118" t="s">
        <v>1647</v>
      </c>
      <c r="N495" s="118" t="s">
        <v>1660</v>
      </c>
      <c r="O495" s="118" t="s">
        <v>1660</v>
      </c>
      <c r="P495" s="64">
        <v>7500</v>
      </c>
      <c r="Q495" s="117">
        <v>4</v>
      </c>
      <c r="R495" s="64"/>
      <c r="S495" s="64" t="s">
        <v>5195</v>
      </c>
      <c r="T495" s="118" t="s">
        <v>1647</v>
      </c>
      <c r="U495" s="65" t="s">
        <v>1651</v>
      </c>
      <c r="V495" s="3" t="s">
        <v>1707</v>
      </c>
    </row>
    <row r="496" spans="1:22" ht="31.2" x14ac:dyDescent="0.3">
      <c r="A496" s="64">
        <v>493</v>
      </c>
      <c r="B496" s="64" t="s">
        <v>5282</v>
      </c>
      <c r="C496" s="64" t="s">
        <v>5283</v>
      </c>
      <c r="D496" s="64" t="s">
        <v>1643</v>
      </c>
      <c r="E496" s="64" t="s">
        <v>4405</v>
      </c>
      <c r="F496" s="113" t="s">
        <v>5284</v>
      </c>
      <c r="G496" s="116" t="s">
        <v>5285</v>
      </c>
      <c r="H496" s="134" t="s">
        <v>1647</v>
      </c>
      <c r="I496" s="64" t="s">
        <v>5286</v>
      </c>
      <c r="J496" s="135" t="s">
        <v>1647</v>
      </c>
      <c r="K496" s="64" t="s">
        <v>5287</v>
      </c>
      <c r="L496" s="118" t="s">
        <v>1647</v>
      </c>
      <c r="M496" s="118" t="s">
        <v>1647</v>
      </c>
      <c r="N496" s="118" t="s">
        <v>1647</v>
      </c>
      <c r="O496" s="118" t="s">
        <v>1647</v>
      </c>
      <c r="P496" s="200">
        <v>30000</v>
      </c>
      <c r="Q496" s="117">
        <v>12</v>
      </c>
      <c r="R496" s="64"/>
      <c r="S496" s="64" t="s">
        <v>5288</v>
      </c>
      <c r="T496" s="118" t="s">
        <v>1647</v>
      </c>
      <c r="U496" s="65" t="s">
        <v>1651</v>
      </c>
      <c r="V496" s="3" t="s">
        <v>1707</v>
      </c>
    </row>
    <row r="497" spans="1:22" ht="78" x14ac:dyDescent="0.3">
      <c r="A497" s="64">
        <v>494</v>
      </c>
      <c r="B497" s="64" t="s">
        <v>263</v>
      </c>
      <c r="C497" s="64" t="s">
        <v>5311</v>
      </c>
      <c r="D497" s="64" t="s">
        <v>1643</v>
      </c>
      <c r="E497" s="64" t="s">
        <v>5312</v>
      </c>
      <c r="F497" s="113" t="s">
        <v>5313</v>
      </c>
      <c r="G497" s="64" t="s">
        <v>5314</v>
      </c>
      <c r="H497" s="134" t="s">
        <v>1647</v>
      </c>
      <c r="I497" s="64" t="s">
        <v>5315</v>
      </c>
      <c r="J497" s="135" t="s">
        <v>1647</v>
      </c>
      <c r="K497" s="64" t="s">
        <v>5316</v>
      </c>
      <c r="L497" s="118" t="s">
        <v>1647</v>
      </c>
      <c r="M497" s="118" t="s">
        <v>1647</v>
      </c>
      <c r="N497" s="118" t="s">
        <v>1647</v>
      </c>
      <c r="O497" s="118" t="s">
        <v>1647</v>
      </c>
      <c r="P497" s="64">
        <f>50000*5*(4)</f>
        <v>1000000</v>
      </c>
      <c r="Q497" s="117">
        <v>400</v>
      </c>
      <c r="R497" s="64"/>
      <c r="S497" s="64" t="s">
        <v>5317</v>
      </c>
      <c r="T497" s="118" t="s">
        <v>1647</v>
      </c>
      <c r="U497" s="65" t="s">
        <v>1651</v>
      </c>
      <c r="V497" s="10" t="s">
        <v>1707</v>
      </c>
    </row>
    <row r="498" spans="1:22" ht="31.2" x14ac:dyDescent="0.3">
      <c r="A498" s="64">
        <v>495</v>
      </c>
      <c r="B498" s="65" t="s">
        <v>5318</v>
      </c>
      <c r="C498" s="65" t="s">
        <v>2619</v>
      </c>
      <c r="D498" s="65" t="s">
        <v>1643</v>
      </c>
      <c r="E498" s="65" t="s">
        <v>3599</v>
      </c>
      <c r="F498" s="66" t="s">
        <v>2621</v>
      </c>
      <c r="G498" s="64" t="s">
        <v>5319</v>
      </c>
      <c r="H498" s="114" t="s">
        <v>1647</v>
      </c>
      <c r="I498" s="65" t="s">
        <v>5320</v>
      </c>
      <c r="J498" s="72" t="s">
        <v>1647</v>
      </c>
      <c r="K498" s="65" t="s">
        <v>2031</v>
      </c>
      <c r="L498" s="87" t="s">
        <v>1647</v>
      </c>
      <c r="M498" s="87" t="s">
        <v>1647</v>
      </c>
      <c r="N498" s="87" t="s">
        <v>1647</v>
      </c>
      <c r="O498" s="87" t="s">
        <v>1647</v>
      </c>
      <c r="P498" s="65">
        <v>5000</v>
      </c>
      <c r="Q498" s="115">
        <v>5</v>
      </c>
      <c r="R498" s="65"/>
      <c r="S498" s="65" t="s">
        <v>5321</v>
      </c>
      <c r="T498" s="87" t="s">
        <v>1647</v>
      </c>
      <c r="U498" s="65" t="s">
        <v>1651</v>
      </c>
      <c r="V498" s="3" t="s">
        <v>1716</v>
      </c>
    </row>
    <row r="499" spans="1:22" ht="31.2" x14ac:dyDescent="0.3">
      <c r="A499" s="64">
        <v>496</v>
      </c>
      <c r="B499" s="65" t="s">
        <v>5365</v>
      </c>
      <c r="C499" s="65" t="s">
        <v>5366</v>
      </c>
      <c r="D499" s="65" t="s">
        <v>1643</v>
      </c>
      <c r="E499" s="65" t="s">
        <v>2968</v>
      </c>
      <c r="F499" s="66" t="s">
        <v>5367</v>
      </c>
      <c r="G499" s="105" t="s">
        <v>5368</v>
      </c>
      <c r="H499" s="114" t="s">
        <v>1647</v>
      </c>
      <c r="I499" s="65" t="s">
        <v>5369</v>
      </c>
      <c r="J499" s="72" t="s">
        <v>1647</v>
      </c>
      <c r="K499" s="65" t="s">
        <v>5370</v>
      </c>
      <c r="L499" s="87" t="s">
        <v>1647</v>
      </c>
      <c r="M499" s="87" t="s">
        <v>1647</v>
      </c>
      <c r="N499" s="87" t="s">
        <v>1647</v>
      </c>
      <c r="O499" s="87" t="s">
        <v>1647</v>
      </c>
      <c r="P499" s="65">
        <v>1200000</v>
      </c>
      <c r="Q499" s="115">
        <v>10</v>
      </c>
      <c r="R499" s="65"/>
      <c r="S499" s="65" t="s">
        <v>5371</v>
      </c>
      <c r="T499" s="87" t="s">
        <v>1647</v>
      </c>
      <c r="U499" s="65" t="s">
        <v>1651</v>
      </c>
      <c r="V499" s="3" t="s">
        <v>1716</v>
      </c>
    </row>
    <row r="500" spans="1:22" ht="31.2" x14ac:dyDescent="0.3">
      <c r="A500" s="64">
        <v>497</v>
      </c>
      <c r="B500" s="65" t="s">
        <v>5441</v>
      </c>
      <c r="C500" s="65" t="s">
        <v>5442</v>
      </c>
      <c r="D500" s="80" t="s">
        <v>1643</v>
      </c>
      <c r="E500" s="112" t="s">
        <v>5443</v>
      </c>
      <c r="F500" s="96" t="s">
        <v>5444</v>
      </c>
      <c r="G500" s="105" t="s">
        <v>5445</v>
      </c>
      <c r="H500" s="106" t="s">
        <v>1647</v>
      </c>
      <c r="I500" s="65" t="s">
        <v>1704</v>
      </c>
      <c r="J500" s="107" t="s">
        <v>1647</v>
      </c>
      <c r="K500" s="65" t="s">
        <v>5446</v>
      </c>
      <c r="L500" s="79" t="s">
        <v>1647</v>
      </c>
      <c r="M500" s="79" t="s">
        <v>1647</v>
      </c>
      <c r="N500" s="79" t="s">
        <v>1647</v>
      </c>
      <c r="O500" s="79" t="s">
        <v>1647</v>
      </c>
      <c r="P500" s="65">
        <v>20000</v>
      </c>
      <c r="Q500" s="115">
        <v>12</v>
      </c>
      <c r="R500" s="65"/>
      <c r="S500" s="65" t="s">
        <v>5447</v>
      </c>
      <c r="T500" s="79" t="s">
        <v>1647</v>
      </c>
      <c r="U500" s="65" t="s">
        <v>1651</v>
      </c>
      <c r="V500" s="3" t="s">
        <v>1716</v>
      </c>
    </row>
    <row r="501" spans="1:22" ht="31.2" x14ac:dyDescent="0.3">
      <c r="A501" s="64">
        <v>498</v>
      </c>
      <c r="B501" s="64" t="s">
        <v>5473</v>
      </c>
      <c r="C501" s="65" t="s">
        <v>5474</v>
      </c>
      <c r="D501" s="80" t="s">
        <v>1643</v>
      </c>
      <c r="E501" s="64" t="s">
        <v>5475</v>
      </c>
      <c r="F501" s="96" t="s">
        <v>5476</v>
      </c>
      <c r="G501" s="105" t="s">
        <v>5477</v>
      </c>
      <c r="H501" s="106" t="s">
        <v>1647</v>
      </c>
      <c r="I501" s="65" t="s">
        <v>2201</v>
      </c>
      <c r="J501" s="107" t="s">
        <v>1647</v>
      </c>
      <c r="K501" s="65" t="s">
        <v>5478</v>
      </c>
      <c r="L501" s="79" t="s">
        <v>1647</v>
      </c>
      <c r="M501" s="79" t="s">
        <v>1647</v>
      </c>
      <c r="N501" s="79" t="s">
        <v>1647</v>
      </c>
      <c r="O501" s="79" t="s">
        <v>1647</v>
      </c>
      <c r="P501" s="65" t="s">
        <v>4879</v>
      </c>
      <c r="Q501" s="115">
        <v>3</v>
      </c>
      <c r="R501" s="65"/>
      <c r="S501" s="65" t="s">
        <v>5479</v>
      </c>
      <c r="T501" s="79" t="s">
        <v>1647</v>
      </c>
      <c r="U501" s="65" t="s">
        <v>1651</v>
      </c>
      <c r="V501" s="3" t="s">
        <v>1716</v>
      </c>
    </row>
    <row r="502" spans="1:22" ht="31.2" x14ac:dyDescent="0.3">
      <c r="A502" s="64">
        <v>499</v>
      </c>
      <c r="B502" s="64" t="s">
        <v>5505</v>
      </c>
      <c r="C502" s="65" t="s">
        <v>5506</v>
      </c>
      <c r="D502" s="80" t="s">
        <v>1643</v>
      </c>
      <c r="E502" s="112" t="s">
        <v>1819</v>
      </c>
      <c r="F502" s="245" t="s">
        <v>5507</v>
      </c>
      <c r="G502" s="105" t="s">
        <v>5508</v>
      </c>
      <c r="H502" s="106" t="s">
        <v>1647</v>
      </c>
      <c r="I502" s="65" t="s">
        <v>4652</v>
      </c>
      <c r="J502" s="107" t="s">
        <v>1647</v>
      </c>
      <c r="K502" s="288" t="s">
        <v>5509</v>
      </c>
      <c r="L502" s="130" t="s">
        <v>1647</v>
      </c>
      <c r="M502" s="130" t="s">
        <v>1647</v>
      </c>
      <c r="N502" s="130"/>
      <c r="O502" s="130" t="s">
        <v>1647</v>
      </c>
      <c r="P502" s="65">
        <v>10000</v>
      </c>
      <c r="Q502" s="195">
        <v>20</v>
      </c>
      <c r="R502" s="289"/>
      <c r="S502" s="80" t="s">
        <v>5510</v>
      </c>
      <c r="T502" s="130" t="s">
        <v>1647</v>
      </c>
      <c r="U502" s="65" t="s">
        <v>1651</v>
      </c>
      <c r="V502" s="3" t="s">
        <v>874</v>
      </c>
    </row>
    <row r="503" spans="1:22" ht="62.4" x14ac:dyDescent="0.3">
      <c r="A503" s="64">
        <v>500</v>
      </c>
      <c r="B503" s="64" t="s">
        <v>5522</v>
      </c>
      <c r="C503" s="65" t="s">
        <v>5523</v>
      </c>
      <c r="D503" s="80" t="s">
        <v>1643</v>
      </c>
      <c r="E503" s="65" t="s">
        <v>2620</v>
      </c>
      <c r="F503" s="66" t="s">
        <v>5524</v>
      </c>
      <c r="G503" s="105" t="s">
        <v>5525</v>
      </c>
      <c r="H503" s="106" t="s">
        <v>1647</v>
      </c>
      <c r="I503" s="64" t="s">
        <v>5526</v>
      </c>
      <c r="J503" s="107" t="s">
        <v>1647</v>
      </c>
      <c r="K503" s="65" t="s">
        <v>5527</v>
      </c>
      <c r="L503" s="79" t="s">
        <v>1647</v>
      </c>
      <c r="M503" s="79" t="s">
        <v>1647</v>
      </c>
      <c r="N503" s="79" t="s">
        <v>1647</v>
      </c>
      <c r="O503" s="79" t="s">
        <v>1647</v>
      </c>
      <c r="P503" s="65">
        <v>90000</v>
      </c>
      <c r="Q503" s="115">
        <v>10</v>
      </c>
      <c r="R503" s="65"/>
      <c r="S503" s="65" t="s">
        <v>5528</v>
      </c>
      <c r="T503" s="79" t="s">
        <v>1647</v>
      </c>
      <c r="U503" s="65" t="s">
        <v>1651</v>
      </c>
      <c r="V503" s="3" t="s">
        <v>874</v>
      </c>
    </row>
    <row r="504" spans="1:22" ht="343.2" x14ac:dyDescent="0.3">
      <c r="A504" s="64">
        <v>501</v>
      </c>
      <c r="B504" s="64" t="s">
        <v>5529</v>
      </c>
      <c r="C504" s="65" t="s">
        <v>5530</v>
      </c>
      <c r="D504" s="80" t="s">
        <v>1643</v>
      </c>
      <c r="E504" s="65" t="s">
        <v>2620</v>
      </c>
      <c r="F504" s="96" t="s">
        <v>5531</v>
      </c>
      <c r="G504" s="105" t="s">
        <v>5532</v>
      </c>
      <c r="H504" s="106" t="s">
        <v>1621</v>
      </c>
      <c r="I504" s="64" t="s">
        <v>5533</v>
      </c>
      <c r="J504" s="107" t="s">
        <v>1647</v>
      </c>
      <c r="K504" s="65" t="s">
        <v>5534</v>
      </c>
      <c r="L504" s="79" t="s">
        <v>1647</v>
      </c>
      <c r="M504" s="79" t="s">
        <v>1647</v>
      </c>
      <c r="N504" s="79" t="s">
        <v>1647</v>
      </c>
      <c r="O504" s="79" t="s">
        <v>1647</v>
      </c>
      <c r="P504" s="65">
        <v>45000</v>
      </c>
      <c r="Q504" s="115">
        <v>7</v>
      </c>
      <c r="R504" s="65"/>
      <c r="S504" s="65" t="s">
        <v>5535</v>
      </c>
      <c r="T504" s="79" t="s">
        <v>1647</v>
      </c>
      <c r="U504" s="65" t="s">
        <v>1651</v>
      </c>
      <c r="V504" s="3" t="s">
        <v>874</v>
      </c>
    </row>
    <row r="505" spans="1:22" x14ac:dyDescent="0.3">
      <c r="A505" s="64">
        <v>502</v>
      </c>
      <c r="B505" s="65" t="s">
        <v>5582</v>
      </c>
      <c r="C505" s="65" t="s">
        <v>5583</v>
      </c>
      <c r="D505" s="65" t="s">
        <v>1643</v>
      </c>
      <c r="E505" s="65" t="s">
        <v>1644</v>
      </c>
      <c r="F505" s="66" t="s">
        <v>5584</v>
      </c>
      <c r="G505" s="105" t="s">
        <v>5585</v>
      </c>
      <c r="H505" s="114" t="s">
        <v>1647</v>
      </c>
      <c r="I505" s="65" t="s">
        <v>1722</v>
      </c>
      <c r="J505" s="72" t="s">
        <v>1647</v>
      </c>
      <c r="K505" s="65" t="s">
        <v>5586</v>
      </c>
      <c r="L505" s="87" t="s">
        <v>1647</v>
      </c>
      <c r="M505" s="87" t="s">
        <v>1647</v>
      </c>
      <c r="N505" s="87" t="s">
        <v>1647</v>
      </c>
      <c r="O505" s="87" t="s">
        <v>1647</v>
      </c>
      <c r="P505" s="65">
        <v>7000</v>
      </c>
      <c r="Q505" s="115">
        <v>3</v>
      </c>
      <c r="R505" s="65"/>
      <c r="S505" s="65" t="s">
        <v>5587</v>
      </c>
      <c r="T505" s="87" t="s">
        <v>1647</v>
      </c>
      <c r="U505" s="65" t="s">
        <v>1651</v>
      </c>
      <c r="V505" s="3" t="s">
        <v>874</v>
      </c>
    </row>
    <row r="506" spans="1:22" ht="31.2" x14ac:dyDescent="0.3">
      <c r="A506" s="64">
        <v>503</v>
      </c>
      <c r="B506" s="65" t="s">
        <v>5628</v>
      </c>
      <c r="C506" s="65" t="s">
        <v>5629</v>
      </c>
      <c r="D506" s="65" t="s">
        <v>1643</v>
      </c>
      <c r="E506" s="65" t="s">
        <v>4405</v>
      </c>
      <c r="F506" s="113" t="s">
        <v>5630</v>
      </c>
      <c r="G506" s="65" t="s">
        <v>5631</v>
      </c>
      <c r="H506" s="114" t="s">
        <v>1647</v>
      </c>
      <c r="I506" s="65" t="s">
        <v>5632</v>
      </c>
      <c r="J506" s="72" t="s">
        <v>1647</v>
      </c>
      <c r="K506" s="65" t="s">
        <v>5633</v>
      </c>
      <c r="L506" s="87" t="s">
        <v>1647</v>
      </c>
      <c r="M506" s="87" t="s">
        <v>1647</v>
      </c>
      <c r="N506" s="87" t="s">
        <v>1647</v>
      </c>
      <c r="O506" s="87" t="s">
        <v>1647</v>
      </c>
      <c r="P506" s="65">
        <v>6175</v>
      </c>
      <c r="Q506" s="115">
        <v>8</v>
      </c>
      <c r="R506" s="65"/>
      <c r="S506" s="65" t="s">
        <v>5634</v>
      </c>
      <c r="T506" s="87" t="s">
        <v>1647</v>
      </c>
      <c r="U506" s="65" t="s">
        <v>1651</v>
      </c>
      <c r="V506" s="3" t="s">
        <v>874</v>
      </c>
    </row>
    <row r="507" spans="1:22" ht="31.2" x14ac:dyDescent="0.3">
      <c r="A507" s="64">
        <v>504</v>
      </c>
      <c r="B507" s="65" t="s">
        <v>5635</v>
      </c>
      <c r="C507" s="65" t="s">
        <v>5636</v>
      </c>
      <c r="D507" s="65" t="s">
        <v>1643</v>
      </c>
      <c r="E507" s="65" t="s">
        <v>4405</v>
      </c>
      <c r="F507" s="150" t="s">
        <v>5637</v>
      </c>
      <c r="G507" s="105" t="s">
        <v>5638</v>
      </c>
      <c r="H507" s="114" t="s">
        <v>1647</v>
      </c>
      <c r="I507" s="65" t="s">
        <v>5639</v>
      </c>
      <c r="J507" s="72" t="s">
        <v>1647</v>
      </c>
      <c r="K507" s="65" t="s">
        <v>5640</v>
      </c>
      <c r="L507" s="87" t="s">
        <v>1647</v>
      </c>
      <c r="M507" s="87" t="s">
        <v>1647</v>
      </c>
      <c r="N507" s="87" t="s">
        <v>1647</v>
      </c>
      <c r="O507" s="87" t="s">
        <v>1647</v>
      </c>
      <c r="P507" s="65">
        <v>100000</v>
      </c>
      <c r="Q507" s="115">
        <v>10</v>
      </c>
      <c r="R507" s="65"/>
      <c r="S507" s="65" t="s">
        <v>5641</v>
      </c>
      <c r="T507" s="87"/>
      <c r="U507" s="65" t="s">
        <v>1651</v>
      </c>
      <c r="V507" s="3" t="s">
        <v>874</v>
      </c>
    </row>
    <row r="508" spans="1:22" ht="46.8" x14ac:dyDescent="0.3">
      <c r="A508" s="64">
        <v>505</v>
      </c>
      <c r="B508" s="64" t="s">
        <v>5661</v>
      </c>
      <c r="C508" s="142" t="s">
        <v>5662</v>
      </c>
      <c r="D508" s="64" t="s">
        <v>1643</v>
      </c>
      <c r="E508" s="64" t="s">
        <v>2114</v>
      </c>
      <c r="F508" s="139" t="s">
        <v>5663</v>
      </c>
      <c r="G508" s="116" t="s">
        <v>5664</v>
      </c>
      <c r="H508" s="86" t="s">
        <v>1647</v>
      </c>
      <c r="I508" s="64" t="s">
        <v>5665</v>
      </c>
      <c r="J508" s="69" t="s">
        <v>1647</v>
      </c>
      <c r="K508" s="64" t="s">
        <v>5666</v>
      </c>
      <c r="L508" s="64" t="s">
        <v>1647</v>
      </c>
      <c r="M508" s="64" t="s">
        <v>1647</v>
      </c>
      <c r="N508" s="64" t="s">
        <v>1647</v>
      </c>
      <c r="O508" s="64" t="s">
        <v>1647</v>
      </c>
      <c r="P508" s="64">
        <v>600000</v>
      </c>
      <c r="Q508" s="117">
        <v>6</v>
      </c>
      <c r="R508" s="64"/>
      <c r="S508" s="64" t="s">
        <v>5666</v>
      </c>
      <c r="T508" s="118" t="s">
        <v>1647</v>
      </c>
      <c r="U508" s="65" t="s">
        <v>1651</v>
      </c>
      <c r="V508" s="3" t="s">
        <v>874</v>
      </c>
    </row>
    <row r="509" spans="1:22" x14ac:dyDescent="0.3">
      <c r="A509" s="64">
        <v>506</v>
      </c>
      <c r="B509" s="64" t="s">
        <v>5755</v>
      </c>
      <c r="C509" s="64" t="s">
        <v>5756</v>
      </c>
      <c r="D509" s="64" t="s">
        <v>1643</v>
      </c>
      <c r="E509" s="64" t="s">
        <v>2765</v>
      </c>
      <c r="F509" s="113" t="s">
        <v>5757</v>
      </c>
      <c r="G509" s="241" t="s">
        <v>5758</v>
      </c>
      <c r="H509" s="290" t="s">
        <v>1647</v>
      </c>
      <c r="I509" s="65" t="s">
        <v>1713</v>
      </c>
      <c r="J509" s="291" t="s">
        <v>1647</v>
      </c>
      <c r="K509" s="65" t="s">
        <v>5759</v>
      </c>
      <c r="L509" s="112" t="s">
        <v>1647</v>
      </c>
      <c r="M509" s="112" t="s">
        <v>1647</v>
      </c>
      <c r="N509" s="112" t="s">
        <v>1647</v>
      </c>
      <c r="O509" s="112" t="s">
        <v>1647</v>
      </c>
      <c r="P509" s="65">
        <v>6000</v>
      </c>
      <c r="Q509" s="115">
        <v>5</v>
      </c>
      <c r="R509" s="65"/>
      <c r="S509" s="292" t="s">
        <v>5760</v>
      </c>
      <c r="T509" s="112" t="s">
        <v>1647</v>
      </c>
      <c r="U509" s="65" t="s">
        <v>1651</v>
      </c>
      <c r="V509" s="3" t="s">
        <v>874</v>
      </c>
    </row>
    <row r="510" spans="1:22" x14ac:dyDescent="0.3">
      <c r="A510" s="64">
        <v>507</v>
      </c>
      <c r="B510" s="65" t="s">
        <v>1661</v>
      </c>
      <c r="C510" s="65" t="s">
        <v>1662</v>
      </c>
      <c r="D510" s="80" t="s">
        <v>873</v>
      </c>
      <c r="E510" s="112" t="s">
        <v>1663</v>
      </c>
      <c r="F510" s="263" t="s">
        <v>1664</v>
      </c>
      <c r="G510" s="116" t="s">
        <v>1665</v>
      </c>
      <c r="H510" s="106" t="s">
        <v>1666</v>
      </c>
      <c r="I510" s="64" t="s">
        <v>1667</v>
      </c>
      <c r="J510" s="107" t="s">
        <v>1647</v>
      </c>
      <c r="K510" s="288" t="s">
        <v>1668</v>
      </c>
      <c r="L510" s="79" t="s">
        <v>1647</v>
      </c>
      <c r="M510" s="79" t="s">
        <v>1647</v>
      </c>
      <c r="N510" s="79" t="s">
        <v>1647</v>
      </c>
      <c r="O510" s="79" t="s">
        <v>1647</v>
      </c>
      <c r="P510" s="77">
        <v>15000</v>
      </c>
      <c r="Q510" s="101">
        <v>10</v>
      </c>
      <c r="R510" s="65"/>
      <c r="S510" s="79" t="s">
        <v>1647</v>
      </c>
      <c r="T510" s="65" t="s">
        <v>1647</v>
      </c>
      <c r="U510" s="65" t="s">
        <v>1651</v>
      </c>
      <c r="V510" s="3" t="s">
        <v>874</v>
      </c>
    </row>
    <row r="511" spans="1:22" ht="31.2" x14ac:dyDescent="0.3">
      <c r="A511" s="64">
        <v>508</v>
      </c>
      <c r="B511" s="73" t="s">
        <v>1867</v>
      </c>
      <c r="C511" s="80" t="s">
        <v>1868</v>
      </c>
      <c r="D511" s="73" t="s">
        <v>873</v>
      </c>
      <c r="E511" s="80" t="s">
        <v>1869</v>
      </c>
      <c r="F511" s="81" t="s">
        <v>1870</v>
      </c>
      <c r="G511" s="93" t="s">
        <v>1871</v>
      </c>
      <c r="H511" s="75" t="s">
        <v>1647</v>
      </c>
      <c r="I511" s="73" t="s">
        <v>1872</v>
      </c>
      <c r="J511" s="76" t="s">
        <v>1647</v>
      </c>
      <c r="K511" s="73" t="s">
        <v>1873</v>
      </c>
      <c r="L511" s="73" t="s">
        <v>1647</v>
      </c>
      <c r="M511" s="73" t="s">
        <v>1647</v>
      </c>
      <c r="N511" s="73" t="s">
        <v>1647</v>
      </c>
      <c r="O511" s="73" t="s">
        <v>1647</v>
      </c>
      <c r="P511" s="77">
        <v>5600</v>
      </c>
      <c r="Q511" s="218">
        <v>7</v>
      </c>
      <c r="R511" s="80"/>
      <c r="S511" s="65" t="s">
        <v>1647</v>
      </c>
      <c r="T511" s="79" t="s">
        <v>1647</v>
      </c>
      <c r="U511" s="65" t="s">
        <v>1651</v>
      </c>
      <c r="V511" s="3" t="s">
        <v>874</v>
      </c>
    </row>
    <row r="512" spans="1:22" ht="31.2" x14ac:dyDescent="0.3">
      <c r="A512" s="64">
        <v>509</v>
      </c>
      <c r="B512" s="73" t="s">
        <v>1874</v>
      </c>
      <c r="C512" s="73" t="s">
        <v>1604</v>
      </c>
      <c r="D512" s="73" t="s">
        <v>873</v>
      </c>
      <c r="E512" s="73" t="s">
        <v>1663</v>
      </c>
      <c r="F512" s="92" t="s">
        <v>1875</v>
      </c>
      <c r="G512" s="93" t="s">
        <v>1876</v>
      </c>
      <c r="H512" s="75" t="s">
        <v>1647</v>
      </c>
      <c r="I512" s="73" t="s">
        <v>1877</v>
      </c>
      <c r="J512" s="76" t="s">
        <v>1647</v>
      </c>
      <c r="K512" s="64" t="s">
        <v>1878</v>
      </c>
      <c r="L512" s="73" t="s">
        <v>1647</v>
      </c>
      <c r="M512" s="73" t="s">
        <v>1647</v>
      </c>
      <c r="N512" s="73" t="s">
        <v>1647</v>
      </c>
      <c r="O512" s="73" t="s">
        <v>1647</v>
      </c>
      <c r="P512" s="77">
        <v>200000</v>
      </c>
      <c r="Q512" s="78">
        <v>8</v>
      </c>
      <c r="R512" s="73"/>
      <c r="S512" s="73" t="s">
        <v>1879</v>
      </c>
      <c r="T512" s="91" t="s">
        <v>1647</v>
      </c>
      <c r="U512" s="65" t="s">
        <v>1651</v>
      </c>
      <c r="V512" s="3" t="s">
        <v>874</v>
      </c>
    </row>
    <row r="513" spans="1:22" x14ac:dyDescent="0.3">
      <c r="A513" s="64">
        <v>510</v>
      </c>
      <c r="B513" s="155" t="s">
        <v>1948</v>
      </c>
      <c r="C513" s="155" t="s">
        <v>1949</v>
      </c>
      <c r="D513" s="73" t="s">
        <v>873</v>
      </c>
      <c r="E513" s="155" t="s">
        <v>1663</v>
      </c>
      <c r="F513" s="248" t="s">
        <v>1950</v>
      </c>
      <c r="G513" s="210" t="s">
        <v>1951</v>
      </c>
      <c r="H513" s="75" t="s">
        <v>1647</v>
      </c>
      <c r="I513" s="155" t="s">
        <v>1836</v>
      </c>
      <c r="J513" s="76" t="s">
        <v>1647</v>
      </c>
      <c r="K513" s="64" t="s">
        <v>1952</v>
      </c>
      <c r="L513" s="73" t="s">
        <v>1647</v>
      </c>
      <c r="M513" s="73" t="s">
        <v>1647</v>
      </c>
      <c r="N513" s="73" t="s">
        <v>1647</v>
      </c>
      <c r="O513" s="73" t="s">
        <v>1647</v>
      </c>
      <c r="P513" s="211">
        <v>10000</v>
      </c>
      <c r="Q513" s="212">
        <v>2</v>
      </c>
      <c r="R513" s="155"/>
      <c r="S513" s="155" t="s">
        <v>1953</v>
      </c>
      <c r="T513" s="91" t="s">
        <v>1647</v>
      </c>
      <c r="U513" s="65" t="s">
        <v>1651</v>
      </c>
      <c r="V513" s="3" t="s">
        <v>874</v>
      </c>
    </row>
    <row r="514" spans="1:22" ht="31.2" x14ac:dyDescent="0.3">
      <c r="A514" s="64">
        <v>511</v>
      </c>
      <c r="B514" s="155" t="s">
        <v>2019</v>
      </c>
      <c r="C514" s="109" t="s">
        <v>2020</v>
      </c>
      <c r="D514" s="109" t="s">
        <v>873</v>
      </c>
      <c r="E514" s="109" t="s">
        <v>2021</v>
      </c>
      <c r="F514" s="155" t="s">
        <v>2022</v>
      </c>
      <c r="G514" s="293" t="s">
        <v>2023</v>
      </c>
      <c r="H514" s="214" t="s">
        <v>1647</v>
      </c>
      <c r="I514" s="155" t="s">
        <v>2024</v>
      </c>
      <c r="J514" s="246" t="s">
        <v>1647</v>
      </c>
      <c r="K514" s="109" t="s">
        <v>2025</v>
      </c>
      <c r="L514" s="109" t="s">
        <v>1647</v>
      </c>
      <c r="M514" s="109" t="s">
        <v>1647</v>
      </c>
      <c r="N514" s="109" t="s">
        <v>1647</v>
      </c>
      <c r="O514" s="109" t="s">
        <v>1647</v>
      </c>
      <c r="P514" s="77">
        <v>2000</v>
      </c>
      <c r="Q514" s="218">
        <v>7</v>
      </c>
      <c r="R514" s="109"/>
      <c r="S514" s="109">
        <v>14935</v>
      </c>
      <c r="T514" s="109" t="s">
        <v>1647</v>
      </c>
      <c r="U514" s="65" t="s">
        <v>1651</v>
      </c>
      <c r="V514" s="3" t="s">
        <v>874</v>
      </c>
    </row>
    <row r="515" spans="1:22" ht="78" x14ac:dyDescent="0.3">
      <c r="A515" s="64">
        <v>512</v>
      </c>
      <c r="B515" s="73" t="s">
        <v>2082</v>
      </c>
      <c r="C515" s="73" t="s">
        <v>2083</v>
      </c>
      <c r="D515" s="73" t="s">
        <v>873</v>
      </c>
      <c r="E515" s="73" t="s">
        <v>2084</v>
      </c>
      <c r="F515" s="155" t="s">
        <v>2085</v>
      </c>
      <c r="G515" s="210" t="s">
        <v>2086</v>
      </c>
      <c r="H515" s="75" t="s">
        <v>1647</v>
      </c>
      <c r="I515" s="88" t="s">
        <v>2087</v>
      </c>
      <c r="J515" s="76" t="s">
        <v>1647</v>
      </c>
      <c r="K515" s="73" t="s">
        <v>2088</v>
      </c>
      <c r="L515" s="73" t="s">
        <v>1647</v>
      </c>
      <c r="M515" s="73" t="s">
        <v>1647</v>
      </c>
      <c r="N515" s="73" t="s">
        <v>1647</v>
      </c>
      <c r="O515" s="73" t="s">
        <v>1647</v>
      </c>
      <c r="P515" s="77">
        <v>3600</v>
      </c>
      <c r="Q515" s="78">
        <v>7</v>
      </c>
      <c r="R515" s="155"/>
      <c r="S515" s="64" t="s">
        <v>2089</v>
      </c>
      <c r="T515" s="91" t="s">
        <v>1647</v>
      </c>
      <c r="U515" s="65" t="s">
        <v>1651</v>
      </c>
      <c r="V515" s="3" t="s">
        <v>874</v>
      </c>
    </row>
    <row r="516" spans="1:22" ht="31.2" x14ac:dyDescent="0.3">
      <c r="A516" s="64">
        <v>513</v>
      </c>
      <c r="B516" s="155" t="s">
        <v>2197</v>
      </c>
      <c r="C516" s="155" t="s">
        <v>2198</v>
      </c>
      <c r="D516" s="73" t="s">
        <v>873</v>
      </c>
      <c r="E516" s="155" t="s">
        <v>2199</v>
      </c>
      <c r="F516" s="161">
        <v>663691918</v>
      </c>
      <c r="G516" s="210" t="s">
        <v>2200</v>
      </c>
      <c r="H516" s="75" t="s">
        <v>1647</v>
      </c>
      <c r="I516" s="155" t="s">
        <v>2201</v>
      </c>
      <c r="J516" s="76" t="s">
        <v>1647</v>
      </c>
      <c r="K516" s="64" t="s">
        <v>2202</v>
      </c>
      <c r="L516" s="73" t="s">
        <v>1647</v>
      </c>
      <c r="M516" s="73" t="s">
        <v>1647</v>
      </c>
      <c r="N516" s="73" t="s">
        <v>1647</v>
      </c>
      <c r="O516" s="73" t="s">
        <v>1647</v>
      </c>
      <c r="P516" s="155">
        <v>5000</v>
      </c>
      <c r="Q516" s="71">
        <v>2</v>
      </c>
      <c r="R516" s="294"/>
      <c r="S516" s="65" t="s">
        <v>2203</v>
      </c>
      <c r="T516" s="91" t="s">
        <v>1647</v>
      </c>
      <c r="U516" s="65" t="s">
        <v>1651</v>
      </c>
      <c r="V516" s="3" t="s">
        <v>874</v>
      </c>
    </row>
    <row r="517" spans="1:22" x14ac:dyDescent="0.3">
      <c r="A517" s="64">
        <v>514</v>
      </c>
      <c r="B517" s="155" t="s">
        <v>2241</v>
      </c>
      <c r="C517" s="155" t="s">
        <v>2242</v>
      </c>
      <c r="D517" s="155" t="s">
        <v>873</v>
      </c>
      <c r="E517" s="155" t="s">
        <v>2243</v>
      </c>
      <c r="F517" s="161" t="s">
        <v>2244</v>
      </c>
      <c r="G517" s="210" t="s">
        <v>2245</v>
      </c>
      <c r="H517" s="75" t="s">
        <v>1647</v>
      </c>
      <c r="I517" s="73" t="s">
        <v>1704</v>
      </c>
      <c r="J517" s="76" t="s">
        <v>1647</v>
      </c>
      <c r="K517" s="65" t="s">
        <v>2246</v>
      </c>
      <c r="L517" s="73"/>
      <c r="M517" s="73" t="s">
        <v>1647</v>
      </c>
      <c r="N517" s="73"/>
      <c r="O517" s="73" t="s">
        <v>1647</v>
      </c>
      <c r="P517" s="73">
        <v>8400</v>
      </c>
      <c r="Q517" s="212">
        <v>3</v>
      </c>
      <c r="R517" s="155"/>
      <c r="S517" s="64" t="s">
        <v>2247</v>
      </c>
      <c r="T517" s="91" t="s">
        <v>1647</v>
      </c>
      <c r="U517" s="65" t="s">
        <v>1651</v>
      </c>
      <c r="V517" s="3" t="s">
        <v>874</v>
      </c>
    </row>
    <row r="518" spans="1:22" ht="78" x14ac:dyDescent="0.3">
      <c r="A518" s="64">
        <v>515</v>
      </c>
      <c r="B518" s="73" t="s">
        <v>2284</v>
      </c>
      <c r="C518" s="73" t="s">
        <v>2083</v>
      </c>
      <c r="D518" s="73" t="s">
        <v>873</v>
      </c>
      <c r="E518" s="73" t="s">
        <v>2084</v>
      </c>
      <c r="F518" s="155" t="s">
        <v>2085</v>
      </c>
      <c r="G518" s="210" t="s">
        <v>2086</v>
      </c>
      <c r="H518" s="75" t="s">
        <v>1647</v>
      </c>
      <c r="I518" s="88" t="s">
        <v>2087</v>
      </c>
      <c r="J518" s="76" t="s">
        <v>1647</v>
      </c>
      <c r="K518" s="73" t="s">
        <v>2088</v>
      </c>
      <c r="L518" s="73" t="s">
        <v>1647</v>
      </c>
      <c r="M518" s="73" t="s">
        <v>1647</v>
      </c>
      <c r="N518" s="73" t="s">
        <v>1647</v>
      </c>
      <c r="O518" s="73" t="s">
        <v>1647</v>
      </c>
      <c r="P518" s="73">
        <v>3000</v>
      </c>
      <c r="Q518" s="78">
        <v>7</v>
      </c>
      <c r="R518" s="65"/>
      <c r="S518" s="65" t="s">
        <v>2089</v>
      </c>
      <c r="T518" s="87" t="s">
        <v>1660</v>
      </c>
      <c r="U518" s="65" t="s">
        <v>1651</v>
      </c>
      <c r="V518" s="8" t="s">
        <v>1781</v>
      </c>
    </row>
    <row r="519" spans="1:22" ht="31.2" x14ac:dyDescent="0.3">
      <c r="A519" s="64">
        <v>516</v>
      </c>
      <c r="B519" s="73" t="s">
        <v>2353</v>
      </c>
      <c r="C519" s="73" t="s">
        <v>2354</v>
      </c>
      <c r="D519" s="73" t="s">
        <v>873</v>
      </c>
      <c r="E519" s="73" t="s">
        <v>1869</v>
      </c>
      <c r="F519" s="295" t="s">
        <v>2355</v>
      </c>
      <c r="G519" s="82" t="s">
        <v>2356</v>
      </c>
      <c r="H519" s="75" t="s">
        <v>1647</v>
      </c>
      <c r="I519" s="73" t="s">
        <v>2357</v>
      </c>
      <c r="J519" s="76" t="s">
        <v>1647</v>
      </c>
      <c r="K519" s="73" t="s">
        <v>2358</v>
      </c>
      <c r="L519" s="73" t="s">
        <v>1647</v>
      </c>
      <c r="M519" s="73" t="s">
        <v>1647</v>
      </c>
      <c r="N519" s="73" t="s">
        <v>1647</v>
      </c>
      <c r="O519" s="73" t="s">
        <v>1647</v>
      </c>
      <c r="P519" s="73">
        <v>20000</v>
      </c>
      <c r="Q519" s="78">
        <v>3</v>
      </c>
      <c r="R519" s="80"/>
      <c r="S519" s="65">
        <v>76267</v>
      </c>
      <c r="T519" s="87" t="s">
        <v>1647</v>
      </c>
      <c r="U519" s="65" t="s">
        <v>1651</v>
      </c>
      <c r="V519" s="8" t="s">
        <v>1781</v>
      </c>
    </row>
    <row r="520" spans="1:22" ht="31.2" x14ac:dyDescent="0.3">
      <c r="A520" s="64">
        <v>517</v>
      </c>
      <c r="B520" s="65" t="s">
        <v>2386</v>
      </c>
      <c r="C520" s="65" t="s">
        <v>2387</v>
      </c>
      <c r="D520" s="65" t="s">
        <v>873</v>
      </c>
      <c r="E520" s="65" t="s">
        <v>1663</v>
      </c>
      <c r="F520" s="66" t="s">
        <v>2388</v>
      </c>
      <c r="G520" s="105" t="s">
        <v>2389</v>
      </c>
      <c r="H520" s="114" t="s">
        <v>1660</v>
      </c>
      <c r="I520" s="64" t="s">
        <v>2390</v>
      </c>
      <c r="J520" s="72" t="s">
        <v>1647</v>
      </c>
      <c r="K520" s="65" t="s">
        <v>2391</v>
      </c>
      <c r="L520" s="87" t="s">
        <v>1647</v>
      </c>
      <c r="M520" s="87" t="s">
        <v>1647</v>
      </c>
      <c r="N520" s="87" t="s">
        <v>1621</v>
      </c>
      <c r="O520" s="87" t="s">
        <v>1647</v>
      </c>
      <c r="P520" s="73">
        <v>50000</v>
      </c>
      <c r="Q520" s="101">
        <v>5</v>
      </c>
      <c r="R520" s="65" t="s">
        <v>2392</v>
      </c>
      <c r="S520" s="65" t="s">
        <v>2392</v>
      </c>
      <c r="T520" s="87" t="s">
        <v>1647</v>
      </c>
      <c r="U520" s="65" t="s">
        <v>1651</v>
      </c>
      <c r="V520" s="8" t="s">
        <v>1781</v>
      </c>
    </row>
    <row r="521" spans="1:22" ht="31.2" x14ac:dyDescent="0.3">
      <c r="A521" s="64">
        <v>518</v>
      </c>
      <c r="B521" s="155" t="s">
        <v>2414</v>
      </c>
      <c r="C521" s="109" t="s">
        <v>2415</v>
      </c>
      <c r="D521" s="80" t="s">
        <v>873</v>
      </c>
      <c r="E521" s="155" t="s">
        <v>2416</v>
      </c>
      <c r="F521" s="109">
        <v>630321438</v>
      </c>
      <c r="G521" s="108" t="s">
        <v>2417</v>
      </c>
      <c r="H521" s="106" t="s">
        <v>1647</v>
      </c>
      <c r="I521" s="64" t="s">
        <v>2418</v>
      </c>
      <c r="J521" s="107" t="s">
        <v>1647</v>
      </c>
      <c r="K521" s="109" t="s">
        <v>2419</v>
      </c>
      <c r="L521" s="79" t="s">
        <v>1647</v>
      </c>
      <c r="M521" s="79" t="s">
        <v>1647</v>
      </c>
      <c r="N521" s="79" t="s">
        <v>1647</v>
      </c>
      <c r="O521" s="79" t="s">
        <v>1647</v>
      </c>
      <c r="P521" s="109">
        <v>4000</v>
      </c>
      <c r="Q521" s="218">
        <v>5</v>
      </c>
      <c r="R521" s="109"/>
      <c r="S521" s="109" t="s">
        <v>2420</v>
      </c>
      <c r="T521" s="79" t="s">
        <v>1647</v>
      </c>
      <c r="U521" s="65" t="s">
        <v>1651</v>
      </c>
      <c r="V521" s="8" t="s">
        <v>1781</v>
      </c>
    </row>
    <row r="522" spans="1:22" x14ac:dyDescent="0.3">
      <c r="A522" s="64">
        <v>519</v>
      </c>
      <c r="B522" s="73" t="s">
        <v>2465</v>
      </c>
      <c r="C522" s="80" t="s">
        <v>2466</v>
      </c>
      <c r="D522" s="73" t="s">
        <v>873</v>
      </c>
      <c r="E522" s="80" t="s">
        <v>2467</v>
      </c>
      <c r="F522" s="81" t="s">
        <v>2468</v>
      </c>
      <c r="G522" s="82" t="s">
        <v>2469</v>
      </c>
      <c r="H522" s="75" t="s">
        <v>1647</v>
      </c>
      <c r="I522" s="73" t="s">
        <v>1713</v>
      </c>
      <c r="J522" s="76" t="s">
        <v>1647</v>
      </c>
      <c r="K522" s="73" t="s">
        <v>2470</v>
      </c>
      <c r="L522" s="73" t="s">
        <v>1647</v>
      </c>
      <c r="M522" s="73" t="s">
        <v>1647</v>
      </c>
      <c r="N522" s="73" t="s">
        <v>1647</v>
      </c>
      <c r="O522" s="73" t="s">
        <v>1647</v>
      </c>
      <c r="P522" s="73">
        <v>20000</v>
      </c>
      <c r="Q522" s="78">
        <v>20</v>
      </c>
      <c r="R522" s="80"/>
      <c r="S522" s="80">
        <v>53314</v>
      </c>
      <c r="T522" s="89" t="s">
        <v>1647</v>
      </c>
      <c r="U522" s="65" t="s">
        <v>1651</v>
      </c>
      <c r="V522" s="8" t="s">
        <v>1781</v>
      </c>
    </row>
    <row r="523" spans="1:22" ht="31.2" x14ac:dyDescent="0.3">
      <c r="A523" s="64">
        <v>520</v>
      </c>
      <c r="B523" s="73" t="s">
        <v>2491</v>
      </c>
      <c r="C523" s="73" t="s">
        <v>2492</v>
      </c>
      <c r="D523" s="73" t="s">
        <v>873</v>
      </c>
      <c r="E523" s="73" t="s">
        <v>2493</v>
      </c>
      <c r="F523" s="89" t="s">
        <v>2494</v>
      </c>
      <c r="G523" s="93" t="s">
        <v>2495</v>
      </c>
      <c r="H523" s="249" t="s">
        <v>1647</v>
      </c>
      <c r="I523" s="73" t="s">
        <v>2496</v>
      </c>
      <c r="J523" s="250" t="s">
        <v>1647</v>
      </c>
      <c r="K523" s="73" t="s">
        <v>2497</v>
      </c>
      <c r="L523" s="73" t="s">
        <v>1647</v>
      </c>
      <c r="M523" s="73" t="s">
        <v>1647</v>
      </c>
      <c r="N523" s="73" t="s">
        <v>1647</v>
      </c>
      <c r="O523" s="73" t="s">
        <v>1647</v>
      </c>
      <c r="P523" s="73">
        <v>10000</v>
      </c>
      <c r="Q523" s="78">
        <v>7</v>
      </c>
      <c r="R523" s="73"/>
      <c r="S523" s="73" t="s">
        <v>2498</v>
      </c>
      <c r="T523" s="296" t="s">
        <v>1647</v>
      </c>
      <c r="U523" s="65" t="s">
        <v>1651</v>
      </c>
      <c r="V523" s="8" t="s">
        <v>1781</v>
      </c>
    </row>
    <row r="524" spans="1:22" ht="31.2" x14ac:dyDescent="0.3">
      <c r="A524" s="64">
        <v>521</v>
      </c>
      <c r="B524" s="155" t="s">
        <v>2414</v>
      </c>
      <c r="C524" s="109" t="s">
        <v>2415</v>
      </c>
      <c r="D524" s="80" t="s">
        <v>873</v>
      </c>
      <c r="E524" s="155" t="s">
        <v>2416</v>
      </c>
      <c r="F524" s="109">
        <v>630321438</v>
      </c>
      <c r="G524" s="108" t="s">
        <v>2417</v>
      </c>
      <c r="H524" s="106" t="s">
        <v>1647</v>
      </c>
      <c r="I524" s="64" t="s">
        <v>2418</v>
      </c>
      <c r="J524" s="246"/>
      <c r="K524" s="109" t="s">
        <v>2419</v>
      </c>
      <c r="L524" s="79" t="s">
        <v>1647</v>
      </c>
      <c r="M524" s="79" t="s">
        <v>1647</v>
      </c>
      <c r="N524" s="79" t="s">
        <v>1647</v>
      </c>
      <c r="O524" s="79" t="s">
        <v>1647</v>
      </c>
      <c r="P524" s="109">
        <v>4000</v>
      </c>
      <c r="Q524" s="218">
        <v>5</v>
      </c>
      <c r="R524" s="109"/>
      <c r="S524" s="109" t="s">
        <v>2420</v>
      </c>
      <c r="T524" s="102" t="s">
        <v>1647</v>
      </c>
      <c r="U524" s="65" t="s">
        <v>1651</v>
      </c>
      <c r="V524" s="8" t="s">
        <v>1781</v>
      </c>
    </row>
    <row r="525" spans="1:22" x14ac:dyDescent="0.3">
      <c r="A525" s="64">
        <v>522</v>
      </c>
      <c r="B525" s="65" t="s">
        <v>2673</v>
      </c>
      <c r="C525" s="65" t="s">
        <v>2674</v>
      </c>
      <c r="D525" s="80" t="s">
        <v>873</v>
      </c>
      <c r="E525" s="65" t="s">
        <v>1663</v>
      </c>
      <c r="F525" s="242">
        <v>791341419</v>
      </c>
      <c r="G525" s="105" t="s">
        <v>2675</v>
      </c>
      <c r="H525" s="106" t="s">
        <v>1647</v>
      </c>
      <c r="I525" s="64" t="s">
        <v>1713</v>
      </c>
      <c r="J525" s="107" t="s">
        <v>1647</v>
      </c>
      <c r="K525" s="65" t="s">
        <v>2676</v>
      </c>
      <c r="L525" s="79" t="s">
        <v>1647</v>
      </c>
      <c r="M525" s="79" t="s">
        <v>1666</v>
      </c>
      <c r="N525" s="79" t="s">
        <v>1666</v>
      </c>
      <c r="O525" s="79" t="s">
        <v>1647</v>
      </c>
      <c r="P525" s="65">
        <v>100</v>
      </c>
      <c r="Q525" s="101">
        <v>2</v>
      </c>
      <c r="R525" s="65"/>
      <c r="S525" s="65" t="s">
        <v>2677</v>
      </c>
      <c r="T525" s="79" t="s">
        <v>1647</v>
      </c>
      <c r="U525" s="65" t="s">
        <v>1651</v>
      </c>
      <c r="V525" s="8" t="s">
        <v>1781</v>
      </c>
    </row>
    <row r="526" spans="1:22" x14ac:dyDescent="0.3">
      <c r="A526" s="64">
        <v>523</v>
      </c>
      <c r="B526" s="65" t="s">
        <v>2692</v>
      </c>
      <c r="C526" s="65" t="s">
        <v>2693</v>
      </c>
      <c r="D526" s="80" t="s">
        <v>873</v>
      </c>
      <c r="E526" s="65" t="s">
        <v>1663</v>
      </c>
      <c r="F526" s="242">
        <v>827701833</v>
      </c>
      <c r="G526" s="105" t="s">
        <v>2694</v>
      </c>
      <c r="H526" s="106" t="s">
        <v>1666</v>
      </c>
      <c r="I526" s="64" t="s">
        <v>2695</v>
      </c>
      <c r="J526" s="107" t="s">
        <v>1647</v>
      </c>
      <c r="K526" s="65" t="s">
        <v>2696</v>
      </c>
      <c r="L526" s="79" t="s">
        <v>1647</v>
      </c>
      <c r="M526" s="79" t="s">
        <v>1647</v>
      </c>
      <c r="N526" s="79" t="s">
        <v>1647</v>
      </c>
      <c r="O526" s="79" t="s">
        <v>1647</v>
      </c>
      <c r="P526" s="65">
        <v>500</v>
      </c>
      <c r="Q526" s="101">
        <v>10</v>
      </c>
      <c r="R526" s="65"/>
      <c r="S526" s="65" t="s">
        <v>2697</v>
      </c>
      <c r="T526" s="79" t="s">
        <v>1647</v>
      </c>
      <c r="U526" s="65" t="s">
        <v>1651</v>
      </c>
      <c r="V526" s="8" t="s">
        <v>1781</v>
      </c>
    </row>
    <row r="527" spans="1:22" ht="93.6" x14ac:dyDescent="0.3">
      <c r="A527" s="64">
        <v>524</v>
      </c>
      <c r="B527" s="64" t="s">
        <v>2777</v>
      </c>
      <c r="C527" s="65" t="s">
        <v>2778</v>
      </c>
      <c r="D527" s="80" t="s">
        <v>873</v>
      </c>
      <c r="E527" s="65" t="s">
        <v>2779</v>
      </c>
      <c r="F527" s="150" t="s">
        <v>2780</v>
      </c>
      <c r="G527" s="105" t="s">
        <v>2781</v>
      </c>
      <c r="H527" s="106" t="s">
        <v>1647</v>
      </c>
      <c r="I527" s="64" t="s">
        <v>2782</v>
      </c>
      <c r="J527" s="107" t="s">
        <v>1647</v>
      </c>
      <c r="K527" s="65" t="s">
        <v>2783</v>
      </c>
      <c r="L527" s="79" t="s">
        <v>1647</v>
      </c>
      <c r="M527" s="79" t="s">
        <v>1647</v>
      </c>
      <c r="N527" s="79" t="s">
        <v>1660</v>
      </c>
      <c r="O527" s="79" t="s">
        <v>1660</v>
      </c>
      <c r="P527" s="205">
        <v>1000</v>
      </c>
      <c r="Q527" s="101">
        <v>4</v>
      </c>
      <c r="R527" s="65"/>
      <c r="S527" s="65" t="s">
        <v>2784</v>
      </c>
      <c r="T527" s="79" t="s">
        <v>1647</v>
      </c>
      <c r="U527" s="65" t="s">
        <v>1651</v>
      </c>
      <c r="V527" s="8" t="s">
        <v>1781</v>
      </c>
    </row>
    <row r="528" spans="1:22" ht="31.2" x14ac:dyDescent="0.3">
      <c r="A528" s="64">
        <v>525</v>
      </c>
      <c r="B528" s="64" t="s">
        <v>2827</v>
      </c>
      <c r="C528" s="65" t="s">
        <v>2828</v>
      </c>
      <c r="D528" s="80" t="s">
        <v>873</v>
      </c>
      <c r="E528" s="65" t="s">
        <v>1663</v>
      </c>
      <c r="F528" s="64" t="s">
        <v>2829</v>
      </c>
      <c r="G528" s="65" t="s">
        <v>2830</v>
      </c>
      <c r="H528" s="106" t="s">
        <v>1647</v>
      </c>
      <c r="I528" s="64" t="s">
        <v>2831</v>
      </c>
      <c r="J528" s="107" t="s">
        <v>1647</v>
      </c>
      <c r="K528" s="65" t="s">
        <v>2832</v>
      </c>
      <c r="L528" s="79" t="s">
        <v>1647</v>
      </c>
      <c r="M528" s="79" t="s">
        <v>1647</v>
      </c>
      <c r="N528" s="79" t="s">
        <v>1660</v>
      </c>
      <c r="O528" s="79" t="s">
        <v>1660</v>
      </c>
      <c r="P528" s="65">
        <v>60000</v>
      </c>
      <c r="Q528" s="101">
        <v>200</v>
      </c>
      <c r="R528" s="65"/>
      <c r="S528" s="65">
        <v>73817</v>
      </c>
      <c r="T528" s="79" t="s">
        <v>1647</v>
      </c>
      <c r="U528" s="65" t="s">
        <v>1651</v>
      </c>
      <c r="V528" s="8" t="s">
        <v>1781</v>
      </c>
    </row>
    <row r="529" spans="1:22" x14ac:dyDescent="0.3">
      <c r="A529" s="64">
        <v>526</v>
      </c>
      <c r="B529" s="73" t="s">
        <v>2863</v>
      </c>
      <c r="C529" s="80" t="s">
        <v>2864</v>
      </c>
      <c r="D529" s="80" t="s">
        <v>873</v>
      </c>
      <c r="E529" s="80" t="s">
        <v>2865</v>
      </c>
      <c r="F529" s="271">
        <v>159620612</v>
      </c>
      <c r="G529" s="82" t="s">
        <v>2866</v>
      </c>
      <c r="H529" s="127" t="s">
        <v>1660</v>
      </c>
      <c r="I529" s="73" t="s">
        <v>1667</v>
      </c>
      <c r="J529" s="129" t="s">
        <v>1647</v>
      </c>
      <c r="K529" s="80" t="s">
        <v>2867</v>
      </c>
      <c r="L529" s="130" t="s">
        <v>1647</v>
      </c>
      <c r="M529" s="130" t="s">
        <v>1647</v>
      </c>
      <c r="N529" s="130" t="s">
        <v>1647</v>
      </c>
      <c r="O529" s="130" t="s">
        <v>1647</v>
      </c>
      <c r="P529" s="297">
        <v>15000</v>
      </c>
      <c r="Q529" s="111">
        <v>4</v>
      </c>
      <c r="R529" s="80" t="s">
        <v>2868</v>
      </c>
      <c r="S529" s="130" t="s">
        <v>1647</v>
      </c>
      <c r="T529" s="146" t="s">
        <v>1647</v>
      </c>
      <c r="U529" s="65" t="s">
        <v>1651</v>
      </c>
      <c r="V529" s="8" t="s">
        <v>1781</v>
      </c>
    </row>
    <row r="530" spans="1:22" ht="31.2" x14ac:dyDescent="0.3">
      <c r="A530" s="64">
        <v>527</v>
      </c>
      <c r="B530" s="73" t="s">
        <v>2952</v>
      </c>
      <c r="C530" s="80" t="s">
        <v>2953</v>
      </c>
      <c r="D530" s="80" t="s">
        <v>873</v>
      </c>
      <c r="E530" s="73" t="s">
        <v>2416</v>
      </c>
      <c r="F530" s="109">
        <v>825469504</v>
      </c>
      <c r="G530" s="108" t="s">
        <v>2954</v>
      </c>
      <c r="H530" s="106" t="s">
        <v>1647</v>
      </c>
      <c r="I530" s="88" t="s">
        <v>2955</v>
      </c>
      <c r="J530" s="107" t="s">
        <v>1647</v>
      </c>
      <c r="K530" s="80" t="s">
        <v>2956</v>
      </c>
      <c r="L530" s="79" t="s">
        <v>1647</v>
      </c>
      <c r="M530" s="79" t="s">
        <v>1647</v>
      </c>
      <c r="N530" s="79" t="s">
        <v>1647</v>
      </c>
      <c r="O530" s="79" t="s">
        <v>1647</v>
      </c>
      <c r="P530" s="80" t="s">
        <v>2957</v>
      </c>
      <c r="Q530" s="111">
        <v>12</v>
      </c>
      <c r="R530" s="109"/>
      <c r="S530" s="65" t="s">
        <v>2958</v>
      </c>
      <c r="T530" s="79" t="s">
        <v>1647</v>
      </c>
      <c r="U530" s="65" t="s">
        <v>1651</v>
      </c>
      <c r="V530" s="8" t="s">
        <v>1781</v>
      </c>
    </row>
    <row r="531" spans="1:22" ht="78" x14ac:dyDescent="0.3">
      <c r="A531" s="64">
        <v>528</v>
      </c>
      <c r="B531" s="73" t="s">
        <v>2284</v>
      </c>
      <c r="C531" s="73" t="s">
        <v>2083</v>
      </c>
      <c r="D531" s="73" t="s">
        <v>873</v>
      </c>
      <c r="E531" s="73" t="s">
        <v>2084</v>
      </c>
      <c r="F531" s="155" t="s">
        <v>2085</v>
      </c>
      <c r="G531" s="210" t="s">
        <v>2086</v>
      </c>
      <c r="H531" s="75" t="s">
        <v>1647</v>
      </c>
      <c r="I531" s="88" t="s">
        <v>2087</v>
      </c>
      <c r="J531" s="76" t="s">
        <v>1647</v>
      </c>
      <c r="K531" s="73" t="s">
        <v>2088</v>
      </c>
      <c r="L531" s="73" t="s">
        <v>1647</v>
      </c>
      <c r="M531" s="73" t="s">
        <v>1647</v>
      </c>
      <c r="N531" s="73" t="s">
        <v>1647</v>
      </c>
      <c r="O531" s="73" t="s">
        <v>1647</v>
      </c>
      <c r="P531" s="73">
        <v>3000</v>
      </c>
      <c r="Q531" s="78">
        <v>7</v>
      </c>
      <c r="R531" s="155"/>
      <c r="S531" s="64" t="s">
        <v>2089</v>
      </c>
      <c r="T531" s="155" t="s">
        <v>1660</v>
      </c>
      <c r="U531" s="65" t="s">
        <v>1651</v>
      </c>
      <c r="V531" s="8" t="s">
        <v>1781</v>
      </c>
    </row>
    <row r="532" spans="1:22" ht="46.8" x14ac:dyDescent="0.3">
      <c r="A532" s="64">
        <v>529</v>
      </c>
      <c r="B532" s="65" t="s">
        <v>3391</v>
      </c>
      <c r="C532" s="65" t="s">
        <v>3392</v>
      </c>
      <c r="D532" s="65" t="s">
        <v>873</v>
      </c>
      <c r="E532" s="65" t="s">
        <v>1663</v>
      </c>
      <c r="F532" s="150" t="s">
        <v>3393</v>
      </c>
      <c r="G532" s="105" t="s">
        <v>3394</v>
      </c>
      <c r="H532" s="114" t="s">
        <v>1647</v>
      </c>
      <c r="I532" s="64" t="s">
        <v>3395</v>
      </c>
      <c r="J532" s="72" t="s">
        <v>1647</v>
      </c>
      <c r="K532" s="65" t="s">
        <v>3396</v>
      </c>
      <c r="L532" s="87" t="s">
        <v>1647</v>
      </c>
      <c r="M532" s="87" t="s">
        <v>1647</v>
      </c>
      <c r="N532" s="87" t="s">
        <v>1647</v>
      </c>
      <c r="O532" s="87" t="s">
        <v>1647</v>
      </c>
      <c r="P532" s="65">
        <v>16000</v>
      </c>
      <c r="Q532" s="101">
        <v>4</v>
      </c>
      <c r="R532" s="65"/>
      <c r="S532" s="65" t="s">
        <v>3397</v>
      </c>
      <c r="T532" s="87" t="s">
        <v>1647</v>
      </c>
      <c r="U532" s="65" t="s">
        <v>1651</v>
      </c>
      <c r="V532" s="8" t="s">
        <v>1781</v>
      </c>
    </row>
    <row r="533" spans="1:22" ht="140.4" x14ac:dyDescent="0.3">
      <c r="A533" s="64">
        <v>530</v>
      </c>
      <c r="B533" s="65" t="s">
        <v>3450</v>
      </c>
      <c r="C533" s="65" t="s">
        <v>3451</v>
      </c>
      <c r="D533" s="65" t="s">
        <v>873</v>
      </c>
      <c r="E533" s="65" t="s">
        <v>3452</v>
      </c>
      <c r="F533" s="96" t="s">
        <v>3453</v>
      </c>
      <c r="G533" s="105" t="s">
        <v>3454</v>
      </c>
      <c r="H533" s="114" t="s">
        <v>1647</v>
      </c>
      <c r="I533" s="64" t="s">
        <v>3455</v>
      </c>
      <c r="J533" s="72" t="s">
        <v>1647</v>
      </c>
      <c r="K533" s="65" t="s">
        <v>3456</v>
      </c>
      <c r="L533" s="87" t="s">
        <v>1647</v>
      </c>
      <c r="M533" s="87" t="s">
        <v>1647</v>
      </c>
      <c r="N533" s="87" t="s">
        <v>1647</v>
      </c>
      <c r="O533" s="87" t="s">
        <v>1647</v>
      </c>
      <c r="P533" s="65">
        <v>40000</v>
      </c>
      <c r="Q533" s="101">
        <v>11</v>
      </c>
      <c r="R533" s="65"/>
      <c r="S533" s="65" t="s">
        <v>3457</v>
      </c>
      <c r="T533" s="87" t="s">
        <v>1647</v>
      </c>
      <c r="U533" s="65" t="s">
        <v>1651</v>
      </c>
      <c r="V533" s="8"/>
    </row>
    <row r="534" spans="1:22" ht="46.8" x14ac:dyDescent="0.3">
      <c r="A534" s="64">
        <v>531</v>
      </c>
      <c r="B534" s="80" t="s">
        <v>3875</v>
      </c>
      <c r="C534" s="80" t="s">
        <v>3876</v>
      </c>
      <c r="D534" s="80" t="s">
        <v>873</v>
      </c>
      <c r="E534" s="80" t="s">
        <v>3877</v>
      </c>
      <c r="F534" s="81" t="s">
        <v>3878</v>
      </c>
      <c r="G534" s="82" t="s">
        <v>3879</v>
      </c>
      <c r="H534" s="127" t="s">
        <v>1647</v>
      </c>
      <c r="I534" s="73" t="s">
        <v>3880</v>
      </c>
      <c r="J534" s="129" t="s">
        <v>1647</v>
      </c>
      <c r="K534" s="80" t="s">
        <v>3881</v>
      </c>
      <c r="L534" s="130" t="s">
        <v>1621</v>
      </c>
      <c r="M534" s="130" t="s">
        <v>1621</v>
      </c>
      <c r="N534" s="130" t="s">
        <v>1621</v>
      </c>
      <c r="O534" s="130" t="s">
        <v>1647</v>
      </c>
      <c r="P534" s="80">
        <v>2000</v>
      </c>
      <c r="Q534" s="195">
        <v>2</v>
      </c>
      <c r="R534" s="80"/>
      <c r="S534" s="80" t="s">
        <v>3882</v>
      </c>
      <c r="T534" s="130" t="s">
        <v>1647</v>
      </c>
      <c r="U534" s="65" t="s">
        <v>1651</v>
      </c>
      <c r="V534" s="8" t="s">
        <v>1781</v>
      </c>
    </row>
    <row r="535" spans="1:22" ht="31.2" x14ac:dyDescent="0.3">
      <c r="A535" s="64">
        <v>532</v>
      </c>
      <c r="B535" s="73" t="s">
        <v>3938</v>
      </c>
      <c r="C535" s="73" t="s">
        <v>3939</v>
      </c>
      <c r="D535" s="73" t="s">
        <v>873</v>
      </c>
      <c r="E535" s="73" t="s">
        <v>3940</v>
      </c>
      <c r="F535" s="89" t="s">
        <v>3941</v>
      </c>
      <c r="G535" s="93" t="s">
        <v>3942</v>
      </c>
      <c r="H535" s="249" t="s">
        <v>1647</v>
      </c>
      <c r="I535" s="73" t="s">
        <v>3943</v>
      </c>
      <c r="J535" s="250" t="s">
        <v>1647</v>
      </c>
      <c r="K535" s="73" t="s">
        <v>3944</v>
      </c>
      <c r="L535" s="73" t="s">
        <v>1647</v>
      </c>
      <c r="M535" s="73" t="s">
        <v>1647</v>
      </c>
      <c r="N535" s="73" t="s">
        <v>1647</v>
      </c>
      <c r="O535" s="73" t="s">
        <v>1647</v>
      </c>
      <c r="P535" s="73">
        <v>2000</v>
      </c>
      <c r="Q535" s="147">
        <v>4</v>
      </c>
      <c r="R535" s="73"/>
      <c r="S535" s="73">
        <v>58637</v>
      </c>
      <c r="T535" s="146" t="s">
        <v>1647</v>
      </c>
      <c r="U535" s="65" t="s">
        <v>1651</v>
      </c>
      <c r="V535" s="8" t="s">
        <v>1781</v>
      </c>
    </row>
    <row r="536" spans="1:22" x14ac:dyDescent="0.3">
      <c r="A536" s="64">
        <v>533</v>
      </c>
      <c r="B536" s="80" t="s">
        <v>3967</v>
      </c>
      <c r="C536" s="80" t="s">
        <v>3968</v>
      </c>
      <c r="D536" s="80" t="s">
        <v>873</v>
      </c>
      <c r="E536" s="298" t="s">
        <v>3969</v>
      </c>
      <c r="F536" s="299" t="s">
        <v>3970</v>
      </c>
      <c r="G536" s="82" t="s">
        <v>3971</v>
      </c>
      <c r="H536" s="127" t="s">
        <v>1647</v>
      </c>
      <c r="I536" s="73" t="s">
        <v>3972</v>
      </c>
      <c r="J536" s="129" t="s">
        <v>1647</v>
      </c>
      <c r="K536" s="300" t="s">
        <v>3973</v>
      </c>
      <c r="L536" s="130" t="s">
        <v>1647</v>
      </c>
      <c r="M536" s="130" t="s">
        <v>1647</v>
      </c>
      <c r="N536" s="130" t="s">
        <v>1647</v>
      </c>
      <c r="O536" s="130" t="s">
        <v>1647</v>
      </c>
      <c r="P536" s="80">
        <v>2000</v>
      </c>
      <c r="Q536" s="195">
        <v>5</v>
      </c>
      <c r="R536" s="80"/>
      <c r="S536" s="80" t="s">
        <v>3974</v>
      </c>
      <c r="T536" s="130" t="s">
        <v>1647</v>
      </c>
      <c r="U536" s="65" t="s">
        <v>1651</v>
      </c>
      <c r="V536" s="8" t="s">
        <v>1781</v>
      </c>
    </row>
    <row r="537" spans="1:22" ht="93.6" x14ac:dyDescent="0.3">
      <c r="A537" s="64">
        <v>534</v>
      </c>
      <c r="B537" s="64" t="s">
        <v>4022</v>
      </c>
      <c r="C537" s="64" t="s">
        <v>4023</v>
      </c>
      <c r="D537" s="64" t="s">
        <v>873</v>
      </c>
      <c r="E537" s="64" t="s">
        <v>1663</v>
      </c>
      <c r="F537" s="139" t="s">
        <v>4024</v>
      </c>
      <c r="G537" s="116" t="s">
        <v>4025</v>
      </c>
      <c r="H537" s="134" t="s">
        <v>1647</v>
      </c>
      <c r="I537" s="64" t="s">
        <v>4026</v>
      </c>
      <c r="J537" s="135" t="s">
        <v>1647</v>
      </c>
      <c r="K537" s="64" t="s">
        <v>4027</v>
      </c>
      <c r="L537" s="118" t="s">
        <v>1647</v>
      </c>
      <c r="M537" s="118" t="s">
        <v>1647</v>
      </c>
      <c r="N537" s="118" t="s">
        <v>1647</v>
      </c>
      <c r="O537" s="118" t="s">
        <v>1647</v>
      </c>
      <c r="P537" s="64" t="s">
        <v>3046</v>
      </c>
      <c r="Q537" s="117">
        <v>23</v>
      </c>
      <c r="R537" s="64"/>
      <c r="S537" s="64" t="s">
        <v>4028</v>
      </c>
      <c r="T537" s="118" t="s">
        <v>1647</v>
      </c>
      <c r="U537" s="65" t="s">
        <v>1651</v>
      </c>
      <c r="V537" s="8" t="s">
        <v>4824</v>
      </c>
    </row>
    <row r="538" spans="1:22" ht="31.2" x14ac:dyDescent="0.3">
      <c r="A538" s="64">
        <v>535</v>
      </c>
      <c r="B538" s="64" t="s">
        <v>4146</v>
      </c>
      <c r="C538" s="64" t="s">
        <v>4147</v>
      </c>
      <c r="D538" s="64" t="s">
        <v>873</v>
      </c>
      <c r="E538" s="64" t="s">
        <v>4148</v>
      </c>
      <c r="F538" s="64" t="s">
        <v>4149</v>
      </c>
      <c r="G538" s="116" t="s">
        <v>4150</v>
      </c>
      <c r="H538" s="134" t="s">
        <v>1647</v>
      </c>
      <c r="I538" s="137" t="s">
        <v>4151</v>
      </c>
      <c r="J538" s="135" t="s">
        <v>1647</v>
      </c>
      <c r="K538" s="64" t="s">
        <v>4152</v>
      </c>
      <c r="L538" s="118" t="s">
        <v>1647</v>
      </c>
      <c r="M538" s="118" t="s">
        <v>1647</v>
      </c>
      <c r="N538" s="118" t="s">
        <v>1647</v>
      </c>
      <c r="O538" s="118" t="s">
        <v>1647</v>
      </c>
      <c r="P538" s="64" t="s">
        <v>2957</v>
      </c>
      <c r="Q538" s="117">
        <v>6</v>
      </c>
      <c r="R538" s="64"/>
      <c r="S538" s="64" t="s">
        <v>4153</v>
      </c>
      <c r="T538" s="118" t="s">
        <v>1647</v>
      </c>
      <c r="U538" s="65" t="s">
        <v>1651</v>
      </c>
      <c r="V538" s="8" t="s">
        <v>4824</v>
      </c>
    </row>
    <row r="539" spans="1:22" x14ac:dyDescent="0.3">
      <c r="A539" s="64">
        <v>536</v>
      </c>
      <c r="B539" s="64" t="s">
        <v>4155</v>
      </c>
      <c r="C539" s="64" t="s">
        <v>4156</v>
      </c>
      <c r="D539" s="64" t="s">
        <v>873</v>
      </c>
      <c r="E539" s="64" t="s">
        <v>4157</v>
      </c>
      <c r="F539" s="113" t="s">
        <v>1317</v>
      </c>
      <c r="G539" s="116" t="s">
        <v>1318</v>
      </c>
      <c r="H539" s="134" t="s">
        <v>1647</v>
      </c>
      <c r="I539" s="64" t="s">
        <v>4158</v>
      </c>
      <c r="J539" s="135" t="s">
        <v>1647</v>
      </c>
      <c r="K539" s="64" t="s">
        <v>4159</v>
      </c>
      <c r="L539" s="118" t="s">
        <v>1647</v>
      </c>
      <c r="M539" s="118" t="s">
        <v>1647</v>
      </c>
      <c r="N539" s="118" t="s">
        <v>1647</v>
      </c>
      <c r="O539" s="118" t="s">
        <v>1647</v>
      </c>
      <c r="P539" s="64" t="s">
        <v>2957</v>
      </c>
      <c r="Q539" s="117">
        <v>15</v>
      </c>
      <c r="R539" s="64"/>
      <c r="S539" s="64" t="s">
        <v>4160</v>
      </c>
      <c r="T539" s="118" t="s">
        <v>1647</v>
      </c>
      <c r="U539" s="65" t="s">
        <v>1651</v>
      </c>
      <c r="V539" s="8" t="s">
        <v>4824</v>
      </c>
    </row>
    <row r="540" spans="1:22" x14ac:dyDescent="0.3">
      <c r="A540" s="64">
        <v>537</v>
      </c>
      <c r="B540" s="64" t="s">
        <v>4213</v>
      </c>
      <c r="C540" s="142" t="s">
        <v>4214</v>
      </c>
      <c r="D540" s="64" t="s">
        <v>873</v>
      </c>
      <c r="E540" s="64" t="s">
        <v>4215</v>
      </c>
      <c r="F540" s="139" t="s">
        <v>4216</v>
      </c>
      <c r="G540" s="116" t="s">
        <v>4217</v>
      </c>
      <c r="H540" s="134" t="s">
        <v>1660</v>
      </c>
      <c r="I540" s="64" t="s">
        <v>1713</v>
      </c>
      <c r="J540" s="135" t="s">
        <v>1647</v>
      </c>
      <c r="K540" s="64" t="s">
        <v>4218</v>
      </c>
      <c r="L540" s="118" t="s">
        <v>1647</v>
      </c>
      <c r="M540" s="118" t="s">
        <v>1621</v>
      </c>
      <c r="N540" s="118" t="s">
        <v>1647</v>
      </c>
      <c r="O540" s="118" t="s">
        <v>1647</v>
      </c>
      <c r="P540" s="64">
        <v>150</v>
      </c>
      <c r="Q540" s="117">
        <v>11</v>
      </c>
      <c r="R540" s="64"/>
      <c r="S540" s="64" t="s">
        <v>4219</v>
      </c>
      <c r="T540" s="118" t="s">
        <v>1647</v>
      </c>
      <c r="U540" s="65" t="s">
        <v>1651</v>
      </c>
      <c r="V540" s="8" t="s">
        <v>4824</v>
      </c>
    </row>
    <row r="541" spans="1:22" x14ac:dyDescent="0.3">
      <c r="A541" s="64">
        <v>538</v>
      </c>
      <c r="B541" s="64" t="s">
        <v>4220</v>
      </c>
      <c r="C541" s="64" t="s">
        <v>4221</v>
      </c>
      <c r="D541" s="64" t="s">
        <v>873</v>
      </c>
      <c r="E541" s="137" t="s">
        <v>4222</v>
      </c>
      <c r="F541" s="113" t="s">
        <v>4223</v>
      </c>
      <c r="G541" s="116" t="s">
        <v>4224</v>
      </c>
      <c r="H541" s="134" t="s">
        <v>1647</v>
      </c>
      <c r="I541" s="64" t="s">
        <v>1722</v>
      </c>
      <c r="J541" s="135" t="s">
        <v>1647</v>
      </c>
      <c r="K541" s="64" t="s">
        <v>4225</v>
      </c>
      <c r="L541" s="118" t="s">
        <v>1647</v>
      </c>
      <c r="M541" s="118" t="s">
        <v>1647</v>
      </c>
      <c r="N541" s="118" t="s">
        <v>1647</v>
      </c>
      <c r="O541" s="118" t="s">
        <v>1647</v>
      </c>
      <c r="P541" s="64">
        <v>500</v>
      </c>
      <c r="Q541" s="117">
        <v>6</v>
      </c>
      <c r="R541" s="64"/>
      <c r="S541" s="64" t="s">
        <v>4226</v>
      </c>
      <c r="T541" s="118" t="s">
        <v>1647</v>
      </c>
      <c r="U541" s="65" t="s">
        <v>1651</v>
      </c>
      <c r="V541" s="8" t="s">
        <v>4824</v>
      </c>
    </row>
    <row r="542" spans="1:22" x14ac:dyDescent="0.3">
      <c r="A542" s="64">
        <v>539</v>
      </c>
      <c r="B542" s="64" t="s">
        <v>2673</v>
      </c>
      <c r="C542" s="64" t="s">
        <v>2674</v>
      </c>
      <c r="D542" s="64" t="s">
        <v>873</v>
      </c>
      <c r="E542" s="64" t="s">
        <v>1663</v>
      </c>
      <c r="F542" s="113" t="s">
        <v>4250</v>
      </c>
      <c r="G542" s="116" t="s">
        <v>2675</v>
      </c>
      <c r="H542" s="134" t="s">
        <v>1647</v>
      </c>
      <c r="I542" s="64" t="s">
        <v>1713</v>
      </c>
      <c r="J542" s="135" t="s">
        <v>1647</v>
      </c>
      <c r="K542" s="64" t="s">
        <v>2676</v>
      </c>
      <c r="L542" s="118" t="s">
        <v>1647</v>
      </c>
      <c r="M542" s="118" t="s">
        <v>1666</v>
      </c>
      <c r="N542" s="118" t="s">
        <v>1666</v>
      </c>
      <c r="O542" s="118" t="s">
        <v>1647</v>
      </c>
      <c r="P542" s="64">
        <v>100</v>
      </c>
      <c r="Q542" s="117">
        <v>2</v>
      </c>
      <c r="R542" s="64"/>
      <c r="S542" s="64" t="s">
        <v>2677</v>
      </c>
      <c r="T542" s="118" t="s">
        <v>1647</v>
      </c>
      <c r="U542" s="65" t="s">
        <v>1651</v>
      </c>
      <c r="V542" s="8" t="s">
        <v>4824</v>
      </c>
    </row>
    <row r="543" spans="1:22" x14ac:dyDescent="0.3">
      <c r="A543" s="64">
        <v>540</v>
      </c>
      <c r="B543" s="64" t="s">
        <v>2692</v>
      </c>
      <c r="C543" s="64" t="s">
        <v>2693</v>
      </c>
      <c r="D543" s="64" t="s">
        <v>873</v>
      </c>
      <c r="E543" s="64" t="s">
        <v>1663</v>
      </c>
      <c r="F543" s="113" t="s">
        <v>4258</v>
      </c>
      <c r="G543" s="116" t="s">
        <v>2694</v>
      </c>
      <c r="H543" s="134" t="s">
        <v>1666</v>
      </c>
      <c r="I543" s="64" t="s">
        <v>2695</v>
      </c>
      <c r="J543" s="135" t="s">
        <v>1647</v>
      </c>
      <c r="K543" s="64" t="s">
        <v>2696</v>
      </c>
      <c r="L543" s="118" t="s">
        <v>1647</v>
      </c>
      <c r="M543" s="118" t="s">
        <v>1647</v>
      </c>
      <c r="N543" s="118" t="s">
        <v>1647</v>
      </c>
      <c r="O543" s="118" t="s">
        <v>1647</v>
      </c>
      <c r="P543" s="64">
        <v>500</v>
      </c>
      <c r="Q543" s="117">
        <v>10</v>
      </c>
      <c r="R543" s="64"/>
      <c r="S543" s="64" t="s">
        <v>2697</v>
      </c>
      <c r="T543" s="118" t="s">
        <v>1647</v>
      </c>
      <c r="U543" s="65" t="s">
        <v>1651</v>
      </c>
      <c r="V543" s="8" t="s">
        <v>4120</v>
      </c>
    </row>
    <row r="544" spans="1:22" x14ac:dyDescent="0.3">
      <c r="A544" s="64">
        <v>541</v>
      </c>
      <c r="B544" s="64" t="s">
        <v>4260</v>
      </c>
      <c r="C544" s="64" t="s">
        <v>4261</v>
      </c>
      <c r="D544" s="64" t="s">
        <v>873</v>
      </c>
      <c r="E544" s="64" t="s">
        <v>4262</v>
      </c>
      <c r="F544" s="64" t="s">
        <v>4263</v>
      </c>
      <c r="G544" s="116" t="s">
        <v>4264</v>
      </c>
      <c r="H544" s="134" t="s">
        <v>1647</v>
      </c>
      <c r="I544" s="64" t="s">
        <v>1722</v>
      </c>
      <c r="J544" s="135" t="s">
        <v>1647</v>
      </c>
      <c r="K544" s="64" t="s">
        <v>4265</v>
      </c>
      <c r="L544" s="135" t="s">
        <v>1647</v>
      </c>
      <c r="M544" s="135" t="s">
        <v>1647</v>
      </c>
      <c r="N544" s="135" t="s">
        <v>1647</v>
      </c>
      <c r="O544" s="135" t="s">
        <v>1647</v>
      </c>
      <c r="P544" s="64">
        <v>300</v>
      </c>
      <c r="Q544" s="117">
        <v>4</v>
      </c>
      <c r="R544" s="64"/>
      <c r="S544" s="301">
        <v>53963157</v>
      </c>
      <c r="T544" s="118" t="s">
        <v>1666</v>
      </c>
      <c r="U544" s="65" t="s">
        <v>1651</v>
      </c>
      <c r="V544" s="21" t="s">
        <v>4120</v>
      </c>
    </row>
    <row r="545" spans="1:22" ht="31.2" x14ac:dyDescent="0.3">
      <c r="A545" s="64">
        <v>542</v>
      </c>
      <c r="B545" s="64" t="s">
        <v>4475</v>
      </c>
      <c r="C545" s="64" t="s">
        <v>4476</v>
      </c>
      <c r="D545" s="64" t="s">
        <v>873</v>
      </c>
      <c r="E545" s="64" t="s">
        <v>2467</v>
      </c>
      <c r="F545" s="113" t="s">
        <v>4477</v>
      </c>
      <c r="G545" s="85" t="s">
        <v>4478</v>
      </c>
      <c r="H545" s="276" t="s">
        <v>1647</v>
      </c>
      <c r="I545" s="64" t="s">
        <v>4479</v>
      </c>
      <c r="J545" s="135" t="s">
        <v>1647</v>
      </c>
      <c r="K545" s="132" t="s">
        <v>4480</v>
      </c>
      <c r="L545" s="135" t="s">
        <v>1647</v>
      </c>
      <c r="M545" s="135" t="s">
        <v>1647</v>
      </c>
      <c r="N545" s="135" t="s">
        <v>1647</v>
      </c>
      <c r="O545" s="135" t="s">
        <v>1647</v>
      </c>
      <c r="P545" s="200">
        <v>20000</v>
      </c>
      <c r="Q545" s="117">
        <v>2</v>
      </c>
      <c r="R545" s="64"/>
      <c r="S545" s="64" t="s">
        <v>4481</v>
      </c>
      <c r="T545" s="135" t="s">
        <v>1647</v>
      </c>
      <c r="U545" s="65" t="s">
        <v>1651</v>
      </c>
      <c r="V545" s="21" t="s">
        <v>4120</v>
      </c>
    </row>
    <row r="546" spans="1:22" ht="78" x14ac:dyDescent="0.3">
      <c r="A546" s="64">
        <v>543</v>
      </c>
      <c r="B546" s="64" t="s">
        <v>4482</v>
      </c>
      <c r="C546" s="143" t="s">
        <v>4483</v>
      </c>
      <c r="D546" s="64" t="s">
        <v>873</v>
      </c>
      <c r="E546" s="64" t="s">
        <v>2467</v>
      </c>
      <c r="F546" s="64" t="s">
        <v>4484</v>
      </c>
      <c r="G546" s="64" t="s">
        <v>4485</v>
      </c>
      <c r="H546" s="276"/>
      <c r="I546" s="64" t="s">
        <v>4486</v>
      </c>
      <c r="J546" s="135" t="s">
        <v>1647</v>
      </c>
      <c r="K546" s="64" t="s">
        <v>4487</v>
      </c>
      <c r="L546" s="135" t="s">
        <v>1647</v>
      </c>
      <c r="M546" s="135" t="s">
        <v>1647</v>
      </c>
      <c r="N546" s="135" t="s">
        <v>1647</v>
      </c>
      <c r="O546" s="135" t="s">
        <v>1647</v>
      </c>
      <c r="P546" s="64">
        <v>20000</v>
      </c>
      <c r="Q546" s="117">
        <v>6</v>
      </c>
      <c r="R546" s="64"/>
      <c r="S546" s="64" t="s">
        <v>4488</v>
      </c>
      <c r="T546" s="135" t="s">
        <v>1647</v>
      </c>
      <c r="U546" s="65" t="s">
        <v>1651</v>
      </c>
      <c r="V546" s="21" t="s">
        <v>4120</v>
      </c>
    </row>
    <row r="547" spans="1:22" ht="46.8" x14ac:dyDescent="0.3">
      <c r="A547" s="64">
        <v>544</v>
      </c>
      <c r="B547" s="64" t="s">
        <v>4489</v>
      </c>
      <c r="C547" s="64" t="s">
        <v>4490</v>
      </c>
      <c r="D547" s="64" t="s">
        <v>873</v>
      </c>
      <c r="E547" s="64" t="s">
        <v>1869</v>
      </c>
      <c r="F547" s="113" t="s">
        <v>4491</v>
      </c>
      <c r="G547" s="64" t="s">
        <v>4492</v>
      </c>
      <c r="H547" s="134" t="s">
        <v>1647</v>
      </c>
      <c r="I547" s="64" t="s">
        <v>4493</v>
      </c>
      <c r="J547" s="135" t="s">
        <v>1647</v>
      </c>
      <c r="K547" s="64" t="s">
        <v>4494</v>
      </c>
      <c r="L547" s="118" t="s">
        <v>1647</v>
      </c>
      <c r="M547" s="118" t="s">
        <v>1647</v>
      </c>
      <c r="N547" s="118" t="s">
        <v>1647</v>
      </c>
      <c r="O547" s="118" t="s">
        <v>1647</v>
      </c>
      <c r="P547" s="64">
        <v>40000</v>
      </c>
      <c r="Q547" s="117">
        <v>2</v>
      </c>
      <c r="R547" s="64"/>
      <c r="S547" s="64" t="s">
        <v>4495</v>
      </c>
      <c r="T547" s="118"/>
      <c r="U547" s="65" t="s">
        <v>1651</v>
      </c>
      <c r="V547" s="8" t="s">
        <v>4120</v>
      </c>
    </row>
    <row r="548" spans="1:22" ht="31.2" x14ac:dyDescent="0.3">
      <c r="A548" s="64">
        <v>545</v>
      </c>
      <c r="B548" s="88" t="s">
        <v>4682</v>
      </c>
      <c r="C548" s="73" t="s">
        <v>4683</v>
      </c>
      <c r="D548" s="73" t="s">
        <v>873</v>
      </c>
      <c r="E548" s="73" t="s">
        <v>4684</v>
      </c>
      <c r="F548" s="302" t="s">
        <v>4685</v>
      </c>
      <c r="G548" s="93" t="s">
        <v>4686</v>
      </c>
      <c r="H548" s="144" t="s">
        <v>1647</v>
      </c>
      <c r="I548" s="73" t="s">
        <v>4687</v>
      </c>
      <c r="J548" s="145" t="s">
        <v>1647</v>
      </c>
      <c r="K548" s="73" t="s">
        <v>4688</v>
      </c>
      <c r="L548" s="146" t="s">
        <v>1647</v>
      </c>
      <c r="M548" s="146" t="s">
        <v>1647</v>
      </c>
      <c r="N548" s="146" t="s">
        <v>1647</v>
      </c>
      <c r="O548" s="146" t="s">
        <v>1647</v>
      </c>
      <c r="P548" s="73">
        <v>28000</v>
      </c>
      <c r="Q548" s="147">
        <v>5</v>
      </c>
      <c r="R548" s="95"/>
      <c r="S548" s="95" t="s">
        <v>4689</v>
      </c>
      <c r="T548" s="146" t="s">
        <v>1647</v>
      </c>
      <c r="U548" s="65" t="s">
        <v>1651</v>
      </c>
      <c r="V548" s="8" t="s">
        <v>4120</v>
      </c>
    </row>
    <row r="549" spans="1:22" ht="140.4" x14ac:dyDescent="0.3">
      <c r="A549" s="64">
        <v>546</v>
      </c>
      <c r="B549" s="73" t="s">
        <v>4768</v>
      </c>
      <c r="C549" s="95" t="s">
        <v>4769</v>
      </c>
      <c r="D549" s="73" t="s">
        <v>873</v>
      </c>
      <c r="E549" s="73" t="s">
        <v>3940</v>
      </c>
      <c r="F549" s="73" t="s">
        <v>4770</v>
      </c>
      <c r="G549" s="73" t="s">
        <v>4771</v>
      </c>
      <c r="H549" s="144" t="s">
        <v>1647</v>
      </c>
      <c r="I549" s="73" t="s">
        <v>4772</v>
      </c>
      <c r="J549" s="145" t="s">
        <v>1647</v>
      </c>
      <c r="K549" s="73" t="s">
        <v>4773</v>
      </c>
      <c r="L549" s="146" t="s">
        <v>1647</v>
      </c>
      <c r="M549" s="146" t="s">
        <v>1647</v>
      </c>
      <c r="N549" s="146" t="s">
        <v>1647</v>
      </c>
      <c r="O549" s="146" t="s">
        <v>1647</v>
      </c>
      <c r="P549" s="73">
        <v>20000</v>
      </c>
      <c r="Q549" s="147">
        <v>5</v>
      </c>
      <c r="R549" s="73"/>
      <c r="S549" s="73" t="s">
        <v>4774</v>
      </c>
      <c r="T549" s="146" t="s">
        <v>1647</v>
      </c>
      <c r="U549" s="65" t="s">
        <v>1651</v>
      </c>
      <c r="V549" s="8" t="s">
        <v>4120</v>
      </c>
    </row>
    <row r="550" spans="1:22" ht="31.2" x14ac:dyDescent="0.3">
      <c r="A550" s="64">
        <v>547</v>
      </c>
      <c r="B550" s="73" t="s">
        <v>4782</v>
      </c>
      <c r="C550" s="73" t="s">
        <v>4783</v>
      </c>
      <c r="D550" s="73" t="s">
        <v>873</v>
      </c>
      <c r="E550" s="73" t="s">
        <v>1869</v>
      </c>
      <c r="F550" s="92" t="s">
        <v>4784</v>
      </c>
      <c r="G550" s="88" t="s">
        <v>4785</v>
      </c>
      <c r="H550" s="144" t="s">
        <v>1647</v>
      </c>
      <c r="I550" s="73" t="s">
        <v>4786</v>
      </c>
      <c r="J550" s="145" t="s">
        <v>1647</v>
      </c>
      <c r="K550" s="73" t="s">
        <v>4787</v>
      </c>
      <c r="L550" s="146" t="s">
        <v>1647</v>
      </c>
      <c r="M550" s="146" t="s">
        <v>1647</v>
      </c>
      <c r="N550" s="146" t="s">
        <v>1647</v>
      </c>
      <c r="O550" s="146" t="s">
        <v>1647</v>
      </c>
      <c r="P550" s="73">
        <v>10000</v>
      </c>
      <c r="Q550" s="147">
        <v>20</v>
      </c>
      <c r="R550" s="73"/>
      <c r="S550" s="73" t="s">
        <v>4788</v>
      </c>
      <c r="T550" s="145" t="s">
        <v>1647</v>
      </c>
      <c r="U550" s="65" t="s">
        <v>1651</v>
      </c>
      <c r="V550" s="8" t="s">
        <v>1707</v>
      </c>
    </row>
    <row r="551" spans="1:22" ht="31.2" x14ac:dyDescent="0.3">
      <c r="A551" s="64">
        <v>548</v>
      </c>
      <c r="B551" s="73" t="s">
        <v>4789</v>
      </c>
      <c r="C551" s="73"/>
      <c r="D551" s="73" t="s">
        <v>873</v>
      </c>
      <c r="E551" s="73" t="s">
        <v>2467</v>
      </c>
      <c r="F551" s="89" t="s">
        <v>4790</v>
      </c>
      <c r="G551" s="73" t="s">
        <v>4791</v>
      </c>
      <c r="H551" s="144" t="s">
        <v>1647</v>
      </c>
      <c r="I551" s="73" t="s">
        <v>4792</v>
      </c>
      <c r="J551" s="145" t="s">
        <v>1647</v>
      </c>
      <c r="K551" s="73" t="s">
        <v>4793</v>
      </c>
      <c r="L551" s="146" t="s">
        <v>1647</v>
      </c>
      <c r="M551" s="146" t="s">
        <v>1647</v>
      </c>
      <c r="N551" s="146" t="s">
        <v>1647</v>
      </c>
      <c r="O551" s="146" t="s">
        <v>1647</v>
      </c>
      <c r="P551" s="73">
        <v>8000</v>
      </c>
      <c r="Q551" s="147">
        <v>8</v>
      </c>
      <c r="R551" s="73"/>
      <c r="S551" s="73" t="s">
        <v>4794</v>
      </c>
      <c r="T551" s="145" t="s">
        <v>1647</v>
      </c>
      <c r="U551" s="65" t="s">
        <v>1651</v>
      </c>
      <c r="V551" s="8" t="s">
        <v>1707</v>
      </c>
    </row>
    <row r="552" spans="1:22" ht="78" x14ac:dyDescent="0.3">
      <c r="A552" s="64">
        <v>549</v>
      </c>
      <c r="B552" s="73" t="s">
        <v>4795</v>
      </c>
      <c r="C552" s="73" t="s">
        <v>4796</v>
      </c>
      <c r="D552" s="73" t="s">
        <v>873</v>
      </c>
      <c r="E552" s="73" t="s">
        <v>2467</v>
      </c>
      <c r="F552" s="89" t="s">
        <v>4797</v>
      </c>
      <c r="G552" s="73" t="s">
        <v>4798</v>
      </c>
      <c r="H552" s="144" t="s">
        <v>1647</v>
      </c>
      <c r="I552" s="73" t="s">
        <v>4799</v>
      </c>
      <c r="J552" s="145" t="s">
        <v>1647</v>
      </c>
      <c r="K552" s="73" t="s">
        <v>4800</v>
      </c>
      <c r="L552" s="146" t="s">
        <v>1647</v>
      </c>
      <c r="M552" s="146" t="s">
        <v>1647</v>
      </c>
      <c r="N552" s="146" t="s">
        <v>1647</v>
      </c>
      <c r="O552" s="146" t="s">
        <v>1647</v>
      </c>
      <c r="P552" s="73">
        <v>10000</v>
      </c>
      <c r="Q552" s="147">
        <v>8</v>
      </c>
      <c r="R552" s="73"/>
      <c r="S552" s="73" t="s">
        <v>4801</v>
      </c>
      <c r="T552" s="145" t="s">
        <v>1647</v>
      </c>
      <c r="U552" s="65" t="s">
        <v>1651</v>
      </c>
      <c r="V552" s="8" t="s">
        <v>1707</v>
      </c>
    </row>
    <row r="553" spans="1:22" ht="31.2" x14ac:dyDescent="0.3">
      <c r="A553" s="64">
        <v>550</v>
      </c>
      <c r="B553" s="73" t="s">
        <v>4838</v>
      </c>
      <c r="C553" s="73" t="s">
        <v>4839</v>
      </c>
      <c r="D553" s="73" t="s">
        <v>873</v>
      </c>
      <c r="E553" s="73" t="s">
        <v>4840</v>
      </c>
      <c r="F553" s="73" t="s">
        <v>4841</v>
      </c>
      <c r="G553" s="93" t="s">
        <v>4842</v>
      </c>
      <c r="H553" s="144" t="s">
        <v>1647</v>
      </c>
      <c r="I553" s="73" t="s">
        <v>4843</v>
      </c>
      <c r="J553" s="217" t="s">
        <v>1647</v>
      </c>
      <c r="K553" s="73" t="s">
        <v>4844</v>
      </c>
      <c r="L553" s="146" t="s">
        <v>1647</v>
      </c>
      <c r="M553" s="146" t="s">
        <v>1647</v>
      </c>
      <c r="N553" s="146" t="s">
        <v>1647</v>
      </c>
      <c r="O553" s="146" t="s">
        <v>1647</v>
      </c>
      <c r="P553" s="73">
        <v>100000</v>
      </c>
      <c r="Q553" s="147">
        <v>26</v>
      </c>
      <c r="R553" s="73"/>
      <c r="S553" s="73" t="s">
        <v>4845</v>
      </c>
      <c r="T553" s="145" t="s">
        <v>1647</v>
      </c>
      <c r="U553" s="65" t="s">
        <v>1651</v>
      </c>
      <c r="V553" s="8" t="s">
        <v>1707</v>
      </c>
    </row>
    <row r="554" spans="1:22" ht="31.2" x14ac:dyDescent="0.3">
      <c r="A554" s="64">
        <v>551</v>
      </c>
      <c r="B554" s="73" t="s">
        <v>4914</v>
      </c>
      <c r="C554" s="73" t="s">
        <v>4915</v>
      </c>
      <c r="D554" s="73" t="s">
        <v>873</v>
      </c>
      <c r="E554" s="88" t="s">
        <v>4916</v>
      </c>
      <c r="F554" s="303" t="s">
        <v>4917</v>
      </c>
      <c r="G554" s="93" t="s">
        <v>4918</v>
      </c>
      <c r="H554" s="144" t="s">
        <v>1647</v>
      </c>
      <c r="I554" s="73" t="s">
        <v>4919</v>
      </c>
      <c r="J554" s="145" t="s">
        <v>1647</v>
      </c>
      <c r="K554" s="304" t="s">
        <v>4920</v>
      </c>
      <c r="L554" s="146" t="s">
        <v>1647</v>
      </c>
      <c r="M554" s="146" t="s">
        <v>1647</v>
      </c>
      <c r="N554" s="146" t="s">
        <v>1647</v>
      </c>
      <c r="O554" s="146" t="s">
        <v>1647</v>
      </c>
      <c r="P554" s="73">
        <v>12000</v>
      </c>
      <c r="Q554" s="147">
        <v>4</v>
      </c>
      <c r="R554" s="73"/>
      <c r="S554" s="73" t="s">
        <v>4921</v>
      </c>
      <c r="T554" s="146" t="s">
        <v>1647</v>
      </c>
      <c r="U554" s="65" t="s">
        <v>1651</v>
      </c>
      <c r="V554" s="21" t="s">
        <v>1652</v>
      </c>
    </row>
    <row r="555" spans="1:22" ht="46.8" x14ac:dyDescent="0.3">
      <c r="A555" s="64">
        <v>552</v>
      </c>
      <c r="B555" s="64" t="s">
        <v>5000</v>
      </c>
      <c r="C555" s="64" t="s">
        <v>5001</v>
      </c>
      <c r="D555" s="73" t="s">
        <v>873</v>
      </c>
      <c r="E555" s="64" t="s">
        <v>4157</v>
      </c>
      <c r="F555" s="150" t="s">
        <v>5002</v>
      </c>
      <c r="G555" s="116" t="s">
        <v>5003</v>
      </c>
      <c r="H555" s="148" t="s">
        <v>1647</v>
      </c>
      <c r="I555" s="64" t="s">
        <v>5004</v>
      </c>
      <c r="J555" s="149" t="s">
        <v>1647</v>
      </c>
      <c r="K555" s="64" t="s">
        <v>5005</v>
      </c>
      <c r="L555" s="91" t="s">
        <v>1647</v>
      </c>
      <c r="M555" s="91" t="s">
        <v>1647</v>
      </c>
      <c r="N555" s="91" t="s">
        <v>1647</v>
      </c>
      <c r="O555" s="91" t="s">
        <v>1647</v>
      </c>
      <c r="P555" s="64">
        <v>1000</v>
      </c>
      <c r="Q555" s="117">
        <v>4</v>
      </c>
      <c r="R555" s="64"/>
      <c r="S555" s="64" t="s">
        <v>5006</v>
      </c>
      <c r="T555" s="91" t="s">
        <v>1647</v>
      </c>
      <c r="U555" s="65" t="s">
        <v>1651</v>
      </c>
      <c r="V555" s="8" t="s">
        <v>1652</v>
      </c>
    </row>
    <row r="556" spans="1:22" ht="31.2" x14ac:dyDescent="0.3">
      <c r="A556" s="64">
        <v>553</v>
      </c>
      <c r="B556" s="64" t="s">
        <v>5020</v>
      </c>
      <c r="C556" s="64" t="s">
        <v>5021</v>
      </c>
      <c r="D556" s="73" t="s">
        <v>873</v>
      </c>
      <c r="E556" s="64" t="s">
        <v>5022</v>
      </c>
      <c r="F556" s="113" t="s">
        <v>5023</v>
      </c>
      <c r="G556" s="116" t="s">
        <v>5024</v>
      </c>
      <c r="H556" s="148" t="s">
        <v>1647</v>
      </c>
      <c r="I556" s="64" t="s">
        <v>5025</v>
      </c>
      <c r="J556" s="149" t="s">
        <v>1647</v>
      </c>
      <c r="K556" s="64" t="s">
        <v>5026</v>
      </c>
      <c r="L556" s="91" t="s">
        <v>1647</v>
      </c>
      <c r="M556" s="91" t="s">
        <v>1647</v>
      </c>
      <c r="N556" s="91" t="s">
        <v>1647</v>
      </c>
      <c r="O556" s="91" t="s">
        <v>1647</v>
      </c>
      <c r="P556" s="64">
        <v>2000</v>
      </c>
      <c r="Q556" s="117">
        <v>4</v>
      </c>
      <c r="R556" s="64"/>
      <c r="S556" s="64" t="s">
        <v>5795</v>
      </c>
      <c r="T556" s="91" t="s">
        <v>1647</v>
      </c>
      <c r="U556" s="65" t="s">
        <v>1651</v>
      </c>
      <c r="V556" s="8" t="s">
        <v>1652</v>
      </c>
    </row>
    <row r="557" spans="1:22" ht="31.2" x14ac:dyDescent="0.3">
      <c r="A557" s="64">
        <v>554</v>
      </c>
      <c r="B557" s="64" t="s">
        <v>5074</v>
      </c>
      <c r="C557" s="64" t="s">
        <v>5075</v>
      </c>
      <c r="D557" s="73" t="s">
        <v>873</v>
      </c>
      <c r="E557" s="64" t="s">
        <v>1663</v>
      </c>
      <c r="F557" s="150" t="s">
        <v>5076</v>
      </c>
      <c r="G557" s="116" t="s">
        <v>5077</v>
      </c>
      <c r="H557" s="148" t="s">
        <v>1647</v>
      </c>
      <c r="I557" s="64" t="s">
        <v>1713</v>
      </c>
      <c r="J557" s="149" t="s">
        <v>1647</v>
      </c>
      <c r="K557" s="64" t="s">
        <v>5078</v>
      </c>
      <c r="L557" s="91" t="s">
        <v>1647</v>
      </c>
      <c r="M557" s="91" t="s">
        <v>1647</v>
      </c>
      <c r="N557" s="91" t="s">
        <v>1647</v>
      </c>
      <c r="O557" s="91" t="s">
        <v>1647</v>
      </c>
      <c r="P557" s="64">
        <v>30000</v>
      </c>
      <c r="Q557" s="117">
        <v>6</v>
      </c>
      <c r="R557" s="143"/>
      <c r="S557" s="64">
        <v>36654</v>
      </c>
      <c r="T557" s="91" t="s">
        <v>1647</v>
      </c>
      <c r="U557" s="65" t="s">
        <v>1651</v>
      </c>
      <c r="V557" s="8" t="s">
        <v>1669</v>
      </c>
    </row>
    <row r="558" spans="1:22" ht="31.2" x14ac:dyDescent="0.3">
      <c r="A558" s="64">
        <v>555</v>
      </c>
      <c r="B558" s="64" t="s">
        <v>5110</v>
      </c>
      <c r="C558" s="64" t="s">
        <v>5111</v>
      </c>
      <c r="D558" s="73" t="s">
        <v>873</v>
      </c>
      <c r="E558" s="64" t="s">
        <v>1663</v>
      </c>
      <c r="F558" s="64" t="s">
        <v>5112</v>
      </c>
      <c r="G558" s="116" t="s">
        <v>5113</v>
      </c>
      <c r="H558" s="148" t="s">
        <v>1647</v>
      </c>
      <c r="I558" s="64" t="s">
        <v>1713</v>
      </c>
      <c r="J558" s="149" t="s">
        <v>1647</v>
      </c>
      <c r="K558" s="64" t="s">
        <v>5114</v>
      </c>
      <c r="L558" s="91" t="s">
        <v>1647</v>
      </c>
      <c r="M558" s="91" t="s">
        <v>1647</v>
      </c>
      <c r="N558" s="91" t="s">
        <v>1647</v>
      </c>
      <c r="O558" s="91" t="s">
        <v>1647</v>
      </c>
      <c r="P558" s="64">
        <v>40000</v>
      </c>
      <c r="Q558" s="117">
        <v>28</v>
      </c>
      <c r="R558" s="64"/>
      <c r="S558" s="64" t="s">
        <v>5115</v>
      </c>
      <c r="T558" s="91" t="s">
        <v>1647</v>
      </c>
      <c r="U558" s="65" t="s">
        <v>1651</v>
      </c>
      <c r="V558" s="8" t="s">
        <v>1669</v>
      </c>
    </row>
    <row r="559" spans="1:22" ht="93.6" x14ac:dyDescent="0.3">
      <c r="A559" s="64">
        <v>556</v>
      </c>
      <c r="B559" s="64" t="s">
        <v>2777</v>
      </c>
      <c r="C559" s="64" t="s">
        <v>2778</v>
      </c>
      <c r="D559" s="73" t="s">
        <v>873</v>
      </c>
      <c r="E559" s="64" t="s">
        <v>2779</v>
      </c>
      <c r="F559" s="150" t="s">
        <v>2780</v>
      </c>
      <c r="G559" s="116" t="s">
        <v>2781</v>
      </c>
      <c r="H559" s="148" t="s">
        <v>1647</v>
      </c>
      <c r="I559" s="64" t="s">
        <v>2782</v>
      </c>
      <c r="J559" s="149" t="s">
        <v>1647</v>
      </c>
      <c r="K559" s="64" t="s">
        <v>2783</v>
      </c>
      <c r="L559" s="91" t="s">
        <v>1647</v>
      </c>
      <c r="M559" s="91" t="s">
        <v>1647</v>
      </c>
      <c r="N559" s="91" t="s">
        <v>1660</v>
      </c>
      <c r="O559" s="91" t="s">
        <v>1660</v>
      </c>
      <c r="P559" s="200">
        <v>1000</v>
      </c>
      <c r="Q559" s="117">
        <v>4</v>
      </c>
      <c r="R559" s="64"/>
      <c r="S559" s="64" t="s">
        <v>2784</v>
      </c>
      <c r="T559" s="91" t="s">
        <v>1647</v>
      </c>
      <c r="U559" s="65" t="s">
        <v>1651</v>
      </c>
      <c r="V559" s="8" t="s">
        <v>1669</v>
      </c>
    </row>
    <row r="560" spans="1:22" ht="31.2" x14ac:dyDescent="0.3">
      <c r="A560" s="64">
        <v>557</v>
      </c>
      <c r="B560" s="64" t="s">
        <v>2827</v>
      </c>
      <c r="C560" s="64" t="s">
        <v>2828</v>
      </c>
      <c r="D560" s="73" t="s">
        <v>873</v>
      </c>
      <c r="E560" s="64" t="s">
        <v>1663</v>
      </c>
      <c r="F560" s="64" t="s">
        <v>2829</v>
      </c>
      <c r="G560" s="64" t="s">
        <v>2830</v>
      </c>
      <c r="H560" s="148" t="s">
        <v>1647</v>
      </c>
      <c r="I560" s="64" t="s">
        <v>2831</v>
      </c>
      <c r="J560" s="149" t="s">
        <v>1647</v>
      </c>
      <c r="K560" s="64" t="s">
        <v>2832</v>
      </c>
      <c r="L560" s="91" t="s">
        <v>1647</v>
      </c>
      <c r="M560" s="91" t="s">
        <v>1647</v>
      </c>
      <c r="N560" s="91" t="s">
        <v>1660</v>
      </c>
      <c r="O560" s="91" t="s">
        <v>1660</v>
      </c>
      <c r="P560" s="64">
        <v>60000</v>
      </c>
      <c r="Q560" s="117">
        <v>200</v>
      </c>
      <c r="R560" s="64"/>
      <c r="S560" s="64">
        <v>73817</v>
      </c>
      <c r="T560" s="91" t="s">
        <v>1647</v>
      </c>
      <c r="U560" s="65" t="s">
        <v>1651</v>
      </c>
      <c r="V560" s="8" t="s">
        <v>1669</v>
      </c>
    </row>
    <row r="561" spans="1:22" ht="218.4" x14ac:dyDescent="0.3">
      <c r="A561" s="64">
        <v>558</v>
      </c>
      <c r="B561" s="64" t="s">
        <v>5144</v>
      </c>
      <c r="C561" s="155" t="s">
        <v>5145</v>
      </c>
      <c r="D561" s="73" t="s">
        <v>873</v>
      </c>
      <c r="E561" s="64" t="s">
        <v>5146</v>
      </c>
      <c r="F561" s="64" t="s">
        <v>5147</v>
      </c>
      <c r="G561" s="116" t="s">
        <v>5148</v>
      </c>
      <c r="H561" s="148" t="s">
        <v>1647</v>
      </c>
      <c r="I561" s="64" t="s">
        <v>5149</v>
      </c>
      <c r="J561" s="149" t="s">
        <v>1647</v>
      </c>
      <c r="K561" s="64" t="s">
        <v>5150</v>
      </c>
      <c r="L561" s="91" t="s">
        <v>1647</v>
      </c>
      <c r="M561" s="91" t="s">
        <v>1647</v>
      </c>
      <c r="N561" s="91" t="s">
        <v>1660</v>
      </c>
      <c r="O561" s="91" t="s">
        <v>1660</v>
      </c>
      <c r="P561" s="64">
        <v>14400</v>
      </c>
      <c r="Q561" s="117">
        <v>5</v>
      </c>
      <c r="R561" s="64"/>
      <c r="S561" s="143" t="s">
        <v>5151</v>
      </c>
      <c r="T561" s="91" t="s">
        <v>1647</v>
      </c>
      <c r="U561" s="65" t="s">
        <v>1651</v>
      </c>
      <c r="V561" s="8" t="s">
        <v>1716</v>
      </c>
    </row>
    <row r="562" spans="1:22" ht="46.8" x14ac:dyDescent="0.3">
      <c r="A562" s="64">
        <v>559</v>
      </c>
      <c r="B562" s="64" t="s">
        <v>5196</v>
      </c>
      <c r="C562" s="64" t="s">
        <v>5197</v>
      </c>
      <c r="D562" s="64" t="s">
        <v>873</v>
      </c>
      <c r="E562" s="64" t="s">
        <v>1663</v>
      </c>
      <c r="F562" s="151" t="s">
        <v>5198</v>
      </c>
      <c r="G562" s="116" t="s">
        <v>5199</v>
      </c>
      <c r="H562" s="197" t="s">
        <v>1647</v>
      </c>
      <c r="I562" s="64" t="s">
        <v>5200</v>
      </c>
      <c r="J562" s="135" t="s">
        <v>1647</v>
      </c>
      <c r="K562" s="64" t="s">
        <v>5201</v>
      </c>
      <c r="L562" s="118" t="s">
        <v>1647</v>
      </c>
      <c r="M562" s="118" t="s">
        <v>1647</v>
      </c>
      <c r="N562" s="118" t="s">
        <v>1660</v>
      </c>
      <c r="O562" s="118" t="s">
        <v>1647</v>
      </c>
      <c r="P562" s="64">
        <v>20000</v>
      </c>
      <c r="Q562" s="117">
        <v>7</v>
      </c>
      <c r="R562" s="64"/>
      <c r="S562" s="64" t="s">
        <v>5202</v>
      </c>
      <c r="T562" s="118" t="s">
        <v>1647</v>
      </c>
      <c r="U562" s="65" t="s">
        <v>1651</v>
      </c>
      <c r="V562" s="8" t="s">
        <v>1716</v>
      </c>
    </row>
    <row r="563" spans="1:22" ht="109.2" x14ac:dyDescent="0.3">
      <c r="A563" s="64">
        <v>560</v>
      </c>
      <c r="B563" s="64" t="s">
        <v>5249</v>
      </c>
      <c r="C563" s="64" t="s">
        <v>5250</v>
      </c>
      <c r="D563" s="64" t="s">
        <v>873</v>
      </c>
      <c r="E563" s="64" t="s">
        <v>1663</v>
      </c>
      <c r="F563" s="151" t="s">
        <v>4258</v>
      </c>
      <c r="G563" s="116" t="s">
        <v>2694</v>
      </c>
      <c r="H563" s="134" t="s">
        <v>1647</v>
      </c>
      <c r="I563" s="64" t="s">
        <v>5251</v>
      </c>
      <c r="J563" s="135" t="s">
        <v>1647</v>
      </c>
      <c r="K563" s="64" t="s">
        <v>2696</v>
      </c>
      <c r="L563" s="118" t="s">
        <v>1647</v>
      </c>
      <c r="M563" s="118" t="s">
        <v>1647</v>
      </c>
      <c r="N563" s="118" t="s">
        <v>1660</v>
      </c>
      <c r="O563" s="118" t="s">
        <v>1660</v>
      </c>
      <c r="P563" s="64">
        <v>1500</v>
      </c>
      <c r="Q563" s="117">
        <v>12</v>
      </c>
      <c r="R563" s="64"/>
      <c r="S563" s="64" t="s">
        <v>2697</v>
      </c>
      <c r="T563" s="118" t="s">
        <v>1647</v>
      </c>
      <c r="U563" s="65" t="s">
        <v>1651</v>
      </c>
      <c r="V563" s="8" t="s">
        <v>1716</v>
      </c>
    </row>
    <row r="564" spans="1:22" ht="31.2" x14ac:dyDescent="0.3">
      <c r="A564" s="64">
        <v>561</v>
      </c>
      <c r="B564" s="65" t="s">
        <v>5385</v>
      </c>
      <c r="C564" s="65" t="s">
        <v>5386</v>
      </c>
      <c r="D564" s="65" t="s">
        <v>873</v>
      </c>
      <c r="E564" s="65" t="s">
        <v>5387</v>
      </c>
      <c r="F564" s="66" t="s">
        <v>5388</v>
      </c>
      <c r="G564" s="105" t="s">
        <v>5389</v>
      </c>
      <c r="H564" s="114" t="s">
        <v>1647</v>
      </c>
      <c r="I564" s="64" t="s">
        <v>5390</v>
      </c>
      <c r="J564" s="72" t="s">
        <v>1647</v>
      </c>
      <c r="K564" s="65" t="s">
        <v>5391</v>
      </c>
      <c r="L564" s="87" t="s">
        <v>1647</v>
      </c>
      <c r="M564" s="87" t="s">
        <v>1647</v>
      </c>
      <c r="N564" s="87" t="s">
        <v>1647</v>
      </c>
      <c r="O564" s="87" t="s">
        <v>1647</v>
      </c>
      <c r="P564" s="65">
        <v>10000</v>
      </c>
      <c r="Q564" s="115">
        <v>6</v>
      </c>
      <c r="R564" s="65"/>
      <c r="S564" s="65" t="s">
        <v>5392</v>
      </c>
      <c r="T564" s="87" t="s">
        <v>1647</v>
      </c>
      <c r="U564" s="65" t="s">
        <v>1651</v>
      </c>
      <c r="V564" s="8" t="s">
        <v>1716</v>
      </c>
    </row>
    <row r="565" spans="1:22" ht="31.2" x14ac:dyDescent="0.3">
      <c r="A565" s="64">
        <v>562</v>
      </c>
      <c r="B565" s="65" t="s">
        <v>5465</v>
      </c>
      <c r="C565" s="65" t="s">
        <v>5466</v>
      </c>
      <c r="D565" s="80" t="s">
        <v>873</v>
      </c>
      <c r="E565" s="64" t="s">
        <v>5467</v>
      </c>
      <c r="F565" s="96" t="s">
        <v>5468</v>
      </c>
      <c r="G565" s="105" t="s">
        <v>5469</v>
      </c>
      <c r="H565" s="106" t="s">
        <v>1647</v>
      </c>
      <c r="I565" s="65" t="s">
        <v>5470</v>
      </c>
      <c r="J565" s="107" t="s">
        <v>1647</v>
      </c>
      <c r="K565" s="65" t="s">
        <v>5471</v>
      </c>
      <c r="L565" s="79" t="s">
        <v>1647</v>
      </c>
      <c r="M565" s="79" t="s">
        <v>1647</v>
      </c>
      <c r="N565" s="79" t="s">
        <v>1647</v>
      </c>
      <c r="O565" s="79" t="s">
        <v>1647</v>
      </c>
      <c r="P565" s="65" t="s">
        <v>5413</v>
      </c>
      <c r="Q565" s="115">
        <v>3</v>
      </c>
      <c r="R565" s="65"/>
      <c r="S565" s="65" t="s">
        <v>5472</v>
      </c>
      <c r="T565" s="79" t="s">
        <v>1647</v>
      </c>
      <c r="U565" s="65" t="s">
        <v>1651</v>
      </c>
      <c r="V565" s="3" t="s">
        <v>1810</v>
      </c>
    </row>
    <row r="566" spans="1:22" ht="31.2" x14ac:dyDescent="0.3">
      <c r="A566" s="64">
        <v>563</v>
      </c>
      <c r="B566" s="64" t="s">
        <v>5486</v>
      </c>
      <c r="C566" s="80" t="s">
        <v>5487</v>
      </c>
      <c r="D566" s="80" t="s">
        <v>873</v>
      </c>
      <c r="E566" s="298" t="s">
        <v>1663</v>
      </c>
      <c r="F566" s="299" t="s">
        <v>5488</v>
      </c>
      <c r="G566" s="82" t="s">
        <v>5113</v>
      </c>
      <c r="H566" s="127" t="s">
        <v>1647</v>
      </c>
      <c r="I566" s="298" t="s">
        <v>2109</v>
      </c>
      <c r="J566" s="129" t="s">
        <v>1647</v>
      </c>
      <c r="K566" s="300" t="s">
        <v>5489</v>
      </c>
      <c r="L566" s="130" t="s">
        <v>1647</v>
      </c>
      <c r="M566" s="130" t="s">
        <v>1647</v>
      </c>
      <c r="N566" s="130" t="s">
        <v>1647</v>
      </c>
      <c r="O566" s="130" t="s">
        <v>1647</v>
      </c>
      <c r="P566" s="297">
        <v>40000</v>
      </c>
      <c r="Q566" s="195">
        <v>28</v>
      </c>
      <c r="R566" s="289"/>
      <c r="S566" s="80" t="s">
        <v>5115</v>
      </c>
      <c r="T566" s="130" t="s">
        <v>1647</v>
      </c>
      <c r="U566" s="65" t="s">
        <v>1651</v>
      </c>
      <c r="V566" s="3" t="s">
        <v>1810</v>
      </c>
    </row>
    <row r="567" spans="1:22" x14ac:dyDescent="0.3">
      <c r="A567" s="64">
        <v>564</v>
      </c>
      <c r="B567" s="64" t="s">
        <v>5493</v>
      </c>
      <c r="C567" s="65" t="s">
        <v>5494</v>
      </c>
      <c r="D567" s="80" t="s">
        <v>873</v>
      </c>
      <c r="E567" s="65" t="s">
        <v>5495</v>
      </c>
      <c r="F567" s="305" t="s">
        <v>5496</v>
      </c>
      <c r="G567" s="105" t="s">
        <v>5497</v>
      </c>
      <c r="H567" s="106" t="s">
        <v>1647</v>
      </c>
      <c r="I567" s="65" t="s">
        <v>1713</v>
      </c>
      <c r="J567" s="107" t="s">
        <v>1647</v>
      </c>
      <c r="K567" s="65" t="s">
        <v>5498</v>
      </c>
      <c r="L567" s="306" t="s">
        <v>1647</v>
      </c>
      <c r="M567" s="79" t="s">
        <v>1647</v>
      </c>
      <c r="N567" s="79" t="s">
        <v>1647</v>
      </c>
      <c r="O567" s="79" t="s">
        <v>1647</v>
      </c>
      <c r="P567" s="205">
        <v>3000</v>
      </c>
      <c r="Q567" s="115">
        <v>6</v>
      </c>
      <c r="R567" s="65"/>
      <c r="S567" s="65">
        <v>70323</v>
      </c>
      <c r="T567" s="130" t="s">
        <v>1647</v>
      </c>
      <c r="U567" s="65" t="s">
        <v>1651</v>
      </c>
      <c r="V567" s="3" t="s">
        <v>1810</v>
      </c>
    </row>
    <row r="568" spans="1:22" ht="31.2" x14ac:dyDescent="0.3">
      <c r="A568" s="64">
        <v>565</v>
      </c>
      <c r="B568" s="155" t="s">
        <v>2126</v>
      </c>
      <c r="C568" s="155" t="s">
        <v>2127</v>
      </c>
      <c r="D568" s="73" t="s">
        <v>2128</v>
      </c>
      <c r="E568" s="155" t="s">
        <v>2129</v>
      </c>
      <c r="F568" s="307" t="s">
        <v>2130</v>
      </c>
      <c r="G568" s="210" t="s">
        <v>2131</v>
      </c>
      <c r="H568" s="75" t="s">
        <v>1647</v>
      </c>
      <c r="I568" s="73" t="s">
        <v>1722</v>
      </c>
      <c r="J568" s="76" t="s">
        <v>1647</v>
      </c>
      <c r="K568" s="64" t="s">
        <v>2132</v>
      </c>
      <c r="L568" s="73" t="s">
        <v>1647</v>
      </c>
      <c r="M568" s="73" t="s">
        <v>1647</v>
      </c>
      <c r="N568" s="73" t="s">
        <v>1621</v>
      </c>
      <c r="O568" s="73" t="s">
        <v>1621</v>
      </c>
      <c r="P568" s="73">
        <v>1500</v>
      </c>
      <c r="Q568" s="78">
        <v>3</v>
      </c>
      <c r="R568" s="73"/>
      <c r="S568" s="73" t="s">
        <v>2133</v>
      </c>
      <c r="T568" s="91" t="s">
        <v>1647</v>
      </c>
      <c r="U568" s="65" t="s">
        <v>1651</v>
      </c>
      <c r="V568" s="3" t="s">
        <v>1810</v>
      </c>
    </row>
    <row r="569" spans="1:22" ht="31.2" x14ac:dyDescent="0.3">
      <c r="A569" s="64">
        <v>566</v>
      </c>
      <c r="B569" s="73" t="s">
        <v>2291</v>
      </c>
      <c r="C569" s="73" t="s">
        <v>2292</v>
      </c>
      <c r="D569" s="73" t="s">
        <v>2128</v>
      </c>
      <c r="E569" s="73" t="s">
        <v>2293</v>
      </c>
      <c r="F569" s="92" t="s">
        <v>2294</v>
      </c>
      <c r="G569" s="93" t="s">
        <v>2295</v>
      </c>
      <c r="H569" s="75" t="s">
        <v>1647</v>
      </c>
      <c r="I569" s="73" t="s">
        <v>2296</v>
      </c>
      <c r="J569" s="76" t="s">
        <v>1647</v>
      </c>
      <c r="K569" s="64" t="s">
        <v>2297</v>
      </c>
      <c r="L569" s="73" t="s">
        <v>1647</v>
      </c>
      <c r="M569" s="73" t="s">
        <v>1647</v>
      </c>
      <c r="N569" s="73" t="s">
        <v>1647</v>
      </c>
      <c r="O569" s="73" t="s">
        <v>1647</v>
      </c>
      <c r="P569" s="73">
        <v>300000</v>
      </c>
      <c r="Q569" s="78">
        <v>15</v>
      </c>
      <c r="R569" s="65"/>
      <c r="S569" s="65">
        <v>92004</v>
      </c>
      <c r="T569" s="87" t="s">
        <v>1660</v>
      </c>
      <c r="U569" s="65" t="s">
        <v>1651</v>
      </c>
      <c r="V569" s="3" t="s">
        <v>1810</v>
      </c>
    </row>
    <row r="570" spans="1:22" ht="31.2" x14ac:dyDescent="0.3">
      <c r="A570" s="64">
        <v>567</v>
      </c>
      <c r="B570" s="73" t="s">
        <v>2342</v>
      </c>
      <c r="C570" s="80" t="s">
        <v>2343</v>
      </c>
      <c r="D570" s="73" t="s">
        <v>2128</v>
      </c>
      <c r="E570" s="80" t="s">
        <v>2344</v>
      </c>
      <c r="F570" s="308" t="s">
        <v>2345</v>
      </c>
      <c r="G570" s="82" t="s">
        <v>2346</v>
      </c>
      <c r="H570" s="75" t="s">
        <v>1647</v>
      </c>
      <c r="I570" s="73" t="s">
        <v>1722</v>
      </c>
      <c r="J570" s="76" t="s">
        <v>1647</v>
      </c>
      <c r="K570" s="73" t="s">
        <v>2347</v>
      </c>
      <c r="L570" s="73" t="s">
        <v>1647</v>
      </c>
      <c r="M570" s="73" t="s">
        <v>1647</v>
      </c>
      <c r="N570" s="73" t="s">
        <v>1647</v>
      </c>
      <c r="O570" s="73" t="s">
        <v>1647</v>
      </c>
      <c r="P570" s="132">
        <v>6000</v>
      </c>
      <c r="Q570" s="78">
        <v>7</v>
      </c>
      <c r="R570" s="65"/>
      <c r="S570" s="65" t="s">
        <v>1647</v>
      </c>
      <c r="T570" s="87" t="s">
        <v>1660</v>
      </c>
      <c r="U570" s="65" t="s">
        <v>1651</v>
      </c>
      <c r="V570" s="3" t="s">
        <v>1810</v>
      </c>
    </row>
    <row r="571" spans="1:22" ht="31.2" x14ac:dyDescent="0.3">
      <c r="A571" s="64">
        <v>568</v>
      </c>
      <c r="B571" s="64"/>
      <c r="C571" s="73" t="s">
        <v>2407</v>
      </c>
      <c r="D571" s="73" t="s">
        <v>2128</v>
      </c>
      <c r="E571" s="73" t="s">
        <v>2408</v>
      </c>
      <c r="F571" s="92" t="s">
        <v>2409</v>
      </c>
      <c r="G571" s="93" t="s">
        <v>2410</v>
      </c>
      <c r="H571" s="75" t="s">
        <v>1647</v>
      </c>
      <c r="I571" s="73" t="s">
        <v>2411</v>
      </c>
      <c r="J571" s="107" t="s">
        <v>1647</v>
      </c>
      <c r="K571" s="80" t="s">
        <v>2412</v>
      </c>
      <c r="L571" s="73" t="s">
        <v>1647</v>
      </c>
      <c r="M571" s="73" t="s">
        <v>1647</v>
      </c>
      <c r="N571" s="79" t="s">
        <v>1647</v>
      </c>
      <c r="O571" s="73" t="s">
        <v>1647</v>
      </c>
      <c r="P571" s="73">
        <v>1200</v>
      </c>
      <c r="Q571" s="218">
        <v>4</v>
      </c>
      <c r="R571" s="73"/>
      <c r="S571" s="73" t="s">
        <v>2413</v>
      </c>
      <c r="T571" s="79" t="s">
        <v>1647</v>
      </c>
      <c r="U571" s="65" t="s">
        <v>1651</v>
      </c>
      <c r="V571" s="3" t="s">
        <v>4175</v>
      </c>
    </row>
    <row r="572" spans="1:22" ht="280.8" x14ac:dyDescent="0.3">
      <c r="A572" s="64">
        <v>569</v>
      </c>
      <c r="B572" s="64" t="s">
        <v>2792</v>
      </c>
      <c r="C572" s="65" t="s">
        <v>2793</v>
      </c>
      <c r="D572" s="80" t="s">
        <v>2128</v>
      </c>
      <c r="E572" s="65" t="s">
        <v>2794</v>
      </c>
      <c r="F572" s="150" t="s">
        <v>2795</v>
      </c>
      <c r="G572" s="105" t="s">
        <v>2796</v>
      </c>
      <c r="H572" s="106" t="s">
        <v>1647</v>
      </c>
      <c r="I572" s="64" t="s">
        <v>2797</v>
      </c>
      <c r="J572" s="107" t="s">
        <v>1647</v>
      </c>
      <c r="K572" s="64" t="s">
        <v>2798</v>
      </c>
      <c r="L572" s="79" t="s">
        <v>1647</v>
      </c>
      <c r="M572" s="79" t="s">
        <v>1647</v>
      </c>
      <c r="N572" s="79" t="s">
        <v>1647</v>
      </c>
      <c r="O572" s="79" t="s">
        <v>1647</v>
      </c>
      <c r="P572" s="65">
        <v>200000</v>
      </c>
      <c r="Q572" s="101">
        <v>80</v>
      </c>
      <c r="R572" s="65"/>
      <c r="S572" s="65" t="s">
        <v>2799</v>
      </c>
      <c r="T572" s="79" t="s">
        <v>1647</v>
      </c>
      <c r="U572" s="65" t="s">
        <v>1651</v>
      </c>
      <c r="V572" s="3" t="s">
        <v>4175</v>
      </c>
    </row>
    <row r="573" spans="1:22" x14ac:dyDescent="0.3">
      <c r="A573" s="64">
        <v>570</v>
      </c>
      <c r="B573" s="73" t="s">
        <v>2869</v>
      </c>
      <c r="C573" s="80" t="s">
        <v>2870</v>
      </c>
      <c r="D573" s="80" t="s">
        <v>2128</v>
      </c>
      <c r="E573" s="80" t="s">
        <v>2871</v>
      </c>
      <c r="F573" s="89" t="s">
        <v>2872</v>
      </c>
      <c r="G573" s="82" t="s">
        <v>2873</v>
      </c>
      <c r="H573" s="127" t="s">
        <v>1647</v>
      </c>
      <c r="I573" s="73" t="s">
        <v>1667</v>
      </c>
      <c r="J573" s="129" t="s">
        <v>1647</v>
      </c>
      <c r="K573" s="80" t="s">
        <v>2874</v>
      </c>
      <c r="L573" s="130" t="s">
        <v>1647</v>
      </c>
      <c r="M573" s="130" t="s">
        <v>1647</v>
      </c>
      <c r="N573" s="130" t="s">
        <v>1647</v>
      </c>
      <c r="O573" s="130" t="s">
        <v>1647</v>
      </c>
      <c r="P573" s="297">
        <v>40000</v>
      </c>
      <c r="Q573" s="111">
        <v>4</v>
      </c>
      <c r="R573" s="130" t="s">
        <v>1647</v>
      </c>
      <c r="S573" s="80" t="s">
        <v>1647</v>
      </c>
      <c r="T573" s="146" t="s">
        <v>1647</v>
      </c>
      <c r="U573" s="65" t="s">
        <v>1651</v>
      </c>
      <c r="V573" s="3" t="s">
        <v>4175</v>
      </c>
    </row>
    <row r="574" spans="1:22" ht="140.4" x14ac:dyDescent="0.3">
      <c r="A574" s="64">
        <v>571</v>
      </c>
      <c r="B574" s="88" t="s">
        <v>2882</v>
      </c>
      <c r="C574" s="73" t="s">
        <v>2883</v>
      </c>
      <c r="D574" s="73" t="s">
        <v>2128</v>
      </c>
      <c r="E574" s="73" t="s">
        <v>2884</v>
      </c>
      <c r="F574" s="89" t="s">
        <v>2885</v>
      </c>
      <c r="G574" s="238" t="s">
        <v>2886</v>
      </c>
      <c r="H574" s="249" t="s">
        <v>1647</v>
      </c>
      <c r="I574" s="73" t="s">
        <v>2887</v>
      </c>
      <c r="J574" s="250" t="s">
        <v>1647</v>
      </c>
      <c r="K574" s="73" t="s">
        <v>2888</v>
      </c>
      <c r="L574" s="88" t="s">
        <v>1647</v>
      </c>
      <c r="M574" s="88" t="s">
        <v>1647</v>
      </c>
      <c r="N574" s="88" t="s">
        <v>1647</v>
      </c>
      <c r="O574" s="88" t="s">
        <v>1647</v>
      </c>
      <c r="P574" s="73">
        <v>68000</v>
      </c>
      <c r="Q574" s="78">
        <v>5</v>
      </c>
      <c r="R574" s="73"/>
      <c r="S574" s="73" t="s">
        <v>2889</v>
      </c>
      <c r="T574" s="88" t="s">
        <v>1647</v>
      </c>
      <c r="U574" s="65" t="s">
        <v>1651</v>
      </c>
      <c r="V574" s="3" t="s">
        <v>4175</v>
      </c>
    </row>
    <row r="575" spans="1:22" ht="31.2" x14ac:dyDescent="0.3">
      <c r="A575" s="64">
        <v>572</v>
      </c>
      <c r="B575" s="73" t="s">
        <v>2936</v>
      </c>
      <c r="C575" s="73" t="s">
        <v>2937</v>
      </c>
      <c r="D575" s="73" t="s">
        <v>2128</v>
      </c>
      <c r="E575" s="73" t="s">
        <v>2938</v>
      </c>
      <c r="F575" s="92" t="s">
        <v>2939</v>
      </c>
      <c r="G575" s="238" t="s">
        <v>2940</v>
      </c>
      <c r="H575" s="249" t="s">
        <v>1647</v>
      </c>
      <c r="I575" s="73" t="s">
        <v>2941</v>
      </c>
      <c r="J575" s="250" t="s">
        <v>1647</v>
      </c>
      <c r="K575" s="73" t="s">
        <v>2942</v>
      </c>
      <c r="L575" s="73" t="s">
        <v>1647</v>
      </c>
      <c r="M575" s="73" t="s">
        <v>1647</v>
      </c>
      <c r="N575" s="73" t="s">
        <v>1647</v>
      </c>
      <c r="O575" s="73" t="s">
        <v>1647</v>
      </c>
      <c r="P575" s="73">
        <v>8000</v>
      </c>
      <c r="Q575" s="78">
        <v>4</v>
      </c>
      <c r="R575" s="73"/>
      <c r="S575" s="73" t="s">
        <v>2943</v>
      </c>
      <c r="T575" s="88" t="s">
        <v>1647</v>
      </c>
      <c r="U575" s="65" t="s">
        <v>1651</v>
      </c>
      <c r="V575" s="3" t="s">
        <v>1652</v>
      </c>
    </row>
    <row r="576" spans="1:22" ht="31.2" x14ac:dyDescent="0.3">
      <c r="A576" s="64">
        <v>573</v>
      </c>
      <c r="B576" s="155" t="s">
        <v>2959</v>
      </c>
      <c r="C576" s="109" t="s">
        <v>2960</v>
      </c>
      <c r="D576" s="80" t="s">
        <v>2128</v>
      </c>
      <c r="E576" s="65" t="s">
        <v>2961</v>
      </c>
      <c r="F576" s="109">
        <v>659852258</v>
      </c>
      <c r="G576" s="210" t="s">
        <v>2962</v>
      </c>
      <c r="H576" s="106" t="s">
        <v>1647</v>
      </c>
      <c r="I576" s="137" t="s">
        <v>2963</v>
      </c>
      <c r="J576" s="107" t="s">
        <v>1647</v>
      </c>
      <c r="K576" s="65" t="s">
        <v>2964</v>
      </c>
      <c r="L576" s="79" t="s">
        <v>1647</v>
      </c>
      <c r="M576" s="79" t="s">
        <v>1647</v>
      </c>
      <c r="N576" s="79" t="s">
        <v>1647</v>
      </c>
      <c r="O576" s="79" t="s">
        <v>1647</v>
      </c>
      <c r="P576" s="109" t="s">
        <v>2957</v>
      </c>
      <c r="Q576" s="101">
        <v>10</v>
      </c>
      <c r="R576" s="65"/>
      <c r="S576" s="65" t="s">
        <v>2965</v>
      </c>
      <c r="T576" s="79" t="s">
        <v>1647</v>
      </c>
      <c r="U576" s="65" t="s">
        <v>1651</v>
      </c>
      <c r="V576" s="3" t="s">
        <v>1652</v>
      </c>
    </row>
    <row r="577" spans="1:22" ht="31.2" x14ac:dyDescent="0.3">
      <c r="A577" s="64">
        <v>574</v>
      </c>
      <c r="B577" s="64" t="s">
        <v>3032</v>
      </c>
      <c r="C577" s="65" t="s">
        <v>3033</v>
      </c>
      <c r="D577" s="65" t="s">
        <v>2128</v>
      </c>
      <c r="E577" s="65" t="s">
        <v>3034</v>
      </c>
      <c r="F577" s="81" t="s">
        <v>3035</v>
      </c>
      <c r="G577" s="105" t="s">
        <v>3036</v>
      </c>
      <c r="H577" s="114" t="s">
        <v>1647</v>
      </c>
      <c r="I577" s="137" t="s">
        <v>3037</v>
      </c>
      <c r="J577" s="72" t="s">
        <v>1647</v>
      </c>
      <c r="K577" s="65" t="s">
        <v>3038</v>
      </c>
      <c r="L577" s="87" t="s">
        <v>1647</v>
      </c>
      <c r="M577" s="87" t="s">
        <v>1647</v>
      </c>
      <c r="N577" s="87" t="s">
        <v>1647</v>
      </c>
      <c r="O577" s="87" t="s">
        <v>1647</v>
      </c>
      <c r="P577" s="65">
        <v>2000</v>
      </c>
      <c r="Q577" s="101">
        <v>12</v>
      </c>
      <c r="R577" s="65"/>
      <c r="S577" s="65" t="s">
        <v>3039</v>
      </c>
      <c r="T577" s="87" t="s">
        <v>1647</v>
      </c>
      <c r="U577" s="65" t="s">
        <v>1651</v>
      </c>
      <c r="V577" s="3" t="s">
        <v>1652</v>
      </c>
    </row>
    <row r="578" spans="1:22" x14ac:dyDescent="0.3">
      <c r="A578" s="64">
        <v>575</v>
      </c>
      <c r="B578" s="64" t="s">
        <v>3074</v>
      </c>
      <c r="C578" s="65" t="s">
        <v>3075</v>
      </c>
      <c r="D578" s="65" t="s">
        <v>2128</v>
      </c>
      <c r="E578" s="65" t="s">
        <v>3076</v>
      </c>
      <c r="F578" s="104" t="s">
        <v>3077</v>
      </c>
      <c r="G578" s="105" t="s">
        <v>3078</v>
      </c>
      <c r="H578" s="86" t="s">
        <v>1647</v>
      </c>
      <c r="I578" s="64" t="s">
        <v>3079</v>
      </c>
      <c r="J578" s="291" t="s">
        <v>1647</v>
      </c>
      <c r="K578" s="65" t="s">
        <v>3080</v>
      </c>
      <c r="L578" s="65" t="s">
        <v>1647</v>
      </c>
      <c r="M578" s="65" t="s">
        <v>1647</v>
      </c>
      <c r="N578" s="65" t="s">
        <v>1647</v>
      </c>
      <c r="O578" s="65" t="s">
        <v>1647</v>
      </c>
      <c r="P578" s="65">
        <v>3000</v>
      </c>
      <c r="Q578" s="101">
        <v>3</v>
      </c>
      <c r="R578" s="65"/>
      <c r="S578" s="65" t="s">
        <v>3081</v>
      </c>
      <c r="T578" s="87" t="s">
        <v>1660</v>
      </c>
      <c r="U578" s="65" t="s">
        <v>1651</v>
      </c>
      <c r="V578" s="3" t="s">
        <v>1652</v>
      </c>
    </row>
    <row r="579" spans="1:22" ht="31.2" x14ac:dyDescent="0.3">
      <c r="A579" s="64">
        <v>576</v>
      </c>
      <c r="B579" s="64" t="s">
        <v>3083</v>
      </c>
      <c r="C579" s="65" t="s">
        <v>3084</v>
      </c>
      <c r="D579" s="65" t="s">
        <v>2128</v>
      </c>
      <c r="E579" s="65" t="s">
        <v>2408</v>
      </c>
      <c r="F579" s="150" t="s">
        <v>3085</v>
      </c>
      <c r="G579" s="105" t="s">
        <v>3086</v>
      </c>
      <c r="H579" s="86" t="s">
        <v>1647</v>
      </c>
      <c r="I579" s="64" t="s">
        <v>3087</v>
      </c>
      <c r="J579" s="291" t="s">
        <v>1647</v>
      </c>
      <c r="K579" s="65" t="s">
        <v>3088</v>
      </c>
      <c r="L579" s="65" t="s">
        <v>1647</v>
      </c>
      <c r="M579" s="65" t="s">
        <v>1647</v>
      </c>
      <c r="N579" s="65" t="s">
        <v>1647</v>
      </c>
      <c r="O579" s="65" t="s">
        <v>1647</v>
      </c>
      <c r="P579" s="65">
        <v>2500</v>
      </c>
      <c r="Q579" s="101">
        <v>7</v>
      </c>
      <c r="R579" s="65"/>
      <c r="S579" s="65" t="s">
        <v>3089</v>
      </c>
      <c r="T579" s="87" t="s">
        <v>1660</v>
      </c>
      <c r="U579" s="65" t="s">
        <v>1651</v>
      </c>
      <c r="V579" s="3" t="s">
        <v>1652</v>
      </c>
    </row>
    <row r="580" spans="1:22" ht="31.2" x14ac:dyDescent="0.3">
      <c r="A580" s="64">
        <v>577</v>
      </c>
      <c r="B580" s="64" t="s">
        <v>3090</v>
      </c>
      <c r="C580" s="65" t="s">
        <v>3091</v>
      </c>
      <c r="D580" s="65" t="s">
        <v>2128</v>
      </c>
      <c r="E580" s="65" t="s">
        <v>3092</v>
      </c>
      <c r="F580" s="96" t="s">
        <v>3093</v>
      </c>
      <c r="G580" s="105" t="s">
        <v>3094</v>
      </c>
      <c r="H580" s="86" t="s">
        <v>1647</v>
      </c>
      <c r="I580" s="64" t="s">
        <v>3087</v>
      </c>
      <c r="J580" s="291" t="s">
        <v>1647</v>
      </c>
      <c r="K580" s="65" t="s">
        <v>3080</v>
      </c>
      <c r="L580" s="65" t="s">
        <v>1647</v>
      </c>
      <c r="M580" s="65" t="s">
        <v>1647</v>
      </c>
      <c r="N580" s="65" t="s">
        <v>1647</v>
      </c>
      <c r="O580" s="65" t="s">
        <v>1647</v>
      </c>
      <c r="P580" s="65">
        <v>1000</v>
      </c>
      <c r="Q580" s="101">
        <v>3</v>
      </c>
      <c r="R580" s="65"/>
      <c r="S580" s="65" t="s">
        <v>3081</v>
      </c>
      <c r="T580" s="87" t="s">
        <v>1660</v>
      </c>
      <c r="U580" s="65" t="s">
        <v>1651</v>
      </c>
      <c r="V580" s="3" t="s">
        <v>1652</v>
      </c>
    </row>
    <row r="581" spans="1:22" ht="31.2" x14ac:dyDescent="0.3">
      <c r="A581" s="64">
        <v>578</v>
      </c>
      <c r="B581" s="64" t="s">
        <v>3095</v>
      </c>
      <c r="C581" s="65" t="s">
        <v>3096</v>
      </c>
      <c r="D581" s="65" t="s">
        <v>2128</v>
      </c>
      <c r="E581" s="65" t="s">
        <v>3092</v>
      </c>
      <c r="F581" s="150" t="s">
        <v>3097</v>
      </c>
      <c r="G581" s="105" t="s">
        <v>3098</v>
      </c>
      <c r="H581" s="86" t="s">
        <v>1647</v>
      </c>
      <c r="I581" s="64" t="s">
        <v>3087</v>
      </c>
      <c r="J581" s="291" t="s">
        <v>1647</v>
      </c>
      <c r="K581" s="65" t="s">
        <v>3099</v>
      </c>
      <c r="L581" s="65" t="s">
        <v>1647</v>
      </c>
      <c r="M581" s="65" t="s">
        <v>1647</v>
      </c>
      <c r="N581" s="65" t="s">
        <v>1647</v>
      </c>
      <c r="O581" s="65" t="s">
        <v>1647</v>
      </c>
      <c r="P581" s="65">
        <v>3840</v>
      </c>
      <c r="Q581" s="101">
        <v>10</v>
      </c>
      <c r="R581" s="65"/>
      <c r="S581" s="65" t="s">
        <v>3100</v>
      </c>
      <c r="T581" s="87" t="s">
        <v>1660</v>
      </c>
      <c r="U581" s="65" t="s">
        <v>1651</v>
      </c>
      <c r="V581" s="3" t="s">
        <v>1652</v>
      </c>
    </row>
    <row r="582" spans="1:22" ht="31.2" x14ac:dyDescent="0.3">
      <c r="A582" s="64">
        <v>579</v>
      </c>
      <c r="B582" s="64" t="s">
        <v>3101</v>
      </c>
      <c r="C582" s="65" t="s">
        <v>3101</v>
      </c>
      <c r="D582" s="65" t="s">
        <v>2128</v>
      </c>
      <c r="E582" s="65" t="s">
        <v>2408</v>
      </c>
      <c r="F582" s="96" t="s">
        <v>3102</v>
      </c>
      <c r="G582" s="112" t="s">
        <v>3103</v>
      </c>
      <c r="H582" s="86" t="s">
        <v>1647</v>
      </c>
      <c r="I582" s="64" t="s">
        <v>3104</v>
      </c>
      <c r="J582" s="291" t="s">
        <v>1647</v>
      </c>
      <c r="K582" s="65" t="s">
        <v>3105</v>
      </c>
      <c r="L582" s="65" t="s">
        <v>1647</v>
      </c>
      <c r="M582" s="65" t="s">
        <v>1647</v>
      </c>
      <c r="N582" s="65" t="s">
        <v>1647</v>
      </c>
      <c r="O582" s="65" t="s">
        <v>1647</v>
      </c>
      <c r="P582" s="205">
        <v>4000</v>
      </c>
      <c r="Q582" s="101">
        <v>7</v>
      </c>
      <c r="R582" s="65" t="s">
        <v>3106</v>
      </c>
      <c r="S582" s="65"/>
      <c r="T582" s="87" t="s">
        <v>1660</v>
      </c>
      <c r="U582" s="65" t="s">
        <v>1651</v>
      </c>
      <c r="V582" s="3" t="s">
        <v>1652</v>
      </c>
    </row>
    <row r="583" spans="1:22" ht="31.2" x14ac:dyDescent="0.3">
      <c r="A583" s="64">
        <v>580</v>
      </c>
      <c r="B583" s="143" t="s">
        <v>3107</v>
      </c>
      <c r="C583" s="65" t="s">
        <v>3108</v>
      </c>
      <c r="D583" s="65" t="s">
        <v>2128</v>
      </c>
      <c r="E583" s="65" t="s">
        <v>2408</v>
      </c>
      <c r="F583" s="96" t="s">
        <v>3109</v>
      </c>
      <c r="G583" s="105" t="s">
        <v>3110</v>
      </c>
      <c r="H583" s="86" t="s">
        <v>1647</v>
      </c>
      <c r="I583" s="64" t="s">
        <v>3104</v>
      </c>
      <c r="J583" s="291" t="s">
        <v>1647</v>
      </c>
      <c r="K583" s="65" t="s">
        <v>3111</v>
      </c>
      <c r="L583" s="65" t="s">
        <v>1647</v>
      </c>
      <c r="M583" s="65" t="s">
        <v>1647</v>
      </c>
      <c r="N583" s="65" t="s">
        <v>1647</v>
      </c>
      <c r="O583" s="65" t="s">
        <v>1647</v>
      </c>
      <c r="P583" s="205">
        <v>7000</v>
      </c>
      <c r="Q583" s="101">
        <v>1</v>
      </c>
      <c r="R583" s="65" t="s">
        <v>3112</v>
      </c>
      <c r="S583" s="65"/>
      <c r="T583" s="87" t="s">
        <v>1660</v>
      </c>
      <c r="U583" s="65" t="s">
        <v>1651</v>
      </c>
      <c r="V583" s="3" t="s">
        <v>1652</v>
      </c>
    </row>
    <row r="584" spans="1:22" ht="31.2" x14ac:dyDescent="0.3">
      <c r="A584" s="64">
        <v>581</v>
      </c>
      <c r="B584" s="64" t="s">
        <v>3113</v>
      </c>
      <c r="C584" s="65" t="s">
        <v>3114</v>
      </c>
      <c r="D584" s="65" t="s">
        <v>2128</v>
      </c>
      <c r="E584" s="65" t="s">
        <v>2408</v>
      </c>
      <c r="F584" s="96" t="s">
        <v>3115</v>
      </c>
      <c r="G584" s="105" t="s">
        <v>3116</v>
      </c>
      <c r="H584" s="86" t="s">
        <v>1647</v>
      </c>
      <c r="I584" s="64" t="s">
        <v>3117</v>
      </c>
      <c r="J584" s="291" t="s">
        <v>1647</v>
      </c>
      <c r="K584" s="65" t="s">
        <v>3118</v>
      </c>
      <c r="L584" s="65" t="s">
        <v>1647</v>
      </c>
      <c r="M584" s="65" t="s">
        <v>1647</v>
      </c>
      <c r="N584" s="65" t="s">
        <v>1647</v>
      </c>
      <c r="O584" s="65" t="s">
        <v>1647</v>
      </c>
      <c r="P584" s="65">
        <v>7000</v>
      </c>
      <c r="Q584" s="101">
        <v>13</v>
      </c>
      <c r="R584" s="65" t="s">
        <v>3119</v>
      </c>
      <c r="S584" s="65"/>
      <c r="T584" s="87" t="s">
        <v>1660</v>
      </c>
      <c r="U584" s="65" t="s">
        <v>1651</v>
      </c>
      <c r="V584" s="3" t="s">
        <v>1652</v>
      </c>
    </row>
    <row r="585" spans="1:22" ht="31.2" x14ac:dyDescent="0.3">
      <c r="A585" s="64">
        <v>582</v>
      </c>
      <c r="B585" s="64" t="s">
        <v>3120</v>
      </c>
      <c r="C585" s="65" t="s">
        <v>3121</v>
      </c>
      <c r="D585" s="65" t="s">
        <v>2128</v>
      </c>
      <c r="E585" s="65" t="s">
        <v>2408</v>
      </c>
      <c r="F585" s="96" t="s">
        <v>3122</v>
      </c>
      <c r="G585" s="105" t="s">
        <v>3123</v>
      </c>
      <c r="H585" s="86" t="s">
        <v>1647</v>
      </c>
      <c r="I585" s="64" t="s">
        <v>3124</v>
      </c>
      <c r="J585" s="291" t="s">
        <v>1647</v>
      </c>
      <c r="K585" s="65" t="s">
        <v>3125</v>
      </c>
      <c r="L585" s="65" t="s">
        <v>1647</v>
      </c>
      <c r="M585" s="65" t="s">
        <v>1647</v>
      </c>
      <c r="N585" s="65" t="s">
        <v>1647</v>
      </c>
      <c r="O585" s="65" t="s">
        <v>1647</v>
      </c>
      <c r="P585" s="65">
        <v>4000</v>
      </c>
      <c r="Q585" s="101">
        <v>6</v>
      </c>
      <c r="R585" s="65" t="s">
        <v>3126</v>
      </c>
      <c r="S585" s="65"/>
      <c r="T585" s="87" t="s">
        <v>1660</v>
      </c>
      <c r="U585" s="65" t="s">
        <v>1651</v>
      </c>
      <c r="V585" s="3" t="s">
        <v>1652</v>
      </c>
    </row>
    <row r="586" spans="1:22" ht="31.2" x14ac:dyDescent="0.3">
      <c r="A586" s="64">
        <v>583</v>
      </c>
      <c r="B586" s="64" t="s">
        <v>3127</v>
      </c>
      <c r="C586" s="65" t="s">
        <v>3128</v>
      </c>
      <c r="D586" s="65" t="s">
        <v>2128</v>
      </c>
      <c r="E586" s="65" t="s">
        <v>2408</v>
      </c>
      <c r="F586" s="96" t="s">
        <v>3129</v>
      </c>
      <c r="G586" s="105" t="s">
        <v>3103</v>
      </c>
      <c r="H586" s="86" t="s">
        <v>1647</v>
      </c>
      <c r="I586" s="64" t="s">
        <v>3124</v>
      </c>
      <c r="J586" s="291" t="s">
        <v>1647</v>
      </c>
      <c r="K586" s="65" t="s">
        <v>3130</v>
      </c>
      <c r="L586" s="65" t="s">
        <v>1647</v>
      </c>
      <c r="M586" s="65" t="s">
        <v>1647</v>
      </c>
      <c r="N586" s="65" t="s">
        <v>1647</v>
      </c>
      <c r="O586" s="65" t="s">
        <v>1647</v>
      </c>
      <c r="P586" s="65">
        <v>4000</v>
      </c>
      <c r="Q586" s="101">
        <v>6</v>
      </c>
      <c r="R586" s="65" t="s">
        <v>3131</v>
      </c>
      <c r="S586" s="65"/>
      <c r="T586" s="87" t="s">
        <v>1660</v>
      </c>
      <c r="U586" s="65" t="s">
        <v>1651</v>
      </c>
      <c r="V586" s="3" t="s">
        <v>1652</v>
      </c>
    </row>
    <row r="587" spans="1:22" ht="31.2" x14ac:dyDescent="0.3">
      <c r="A587" s="64">
        <v>584</v>
      </c>
      <c r="B587" s="64" t="s">
        <v>3132</v>
      </c>
      <c r="C587" s="65" t="s">
        <v>3133</v>
      </c>
      <c r="D587" s="65" t="s">
        <v>2128</v>
      </c>
      <c r="E587" s="65" t="s">
        <v>2408</v>
      </c>
      <c r="F587" s="96" t="s">
        <v>3134</v>
      </c>
      <c r="G587" s="105" t="s">
        <v>3103</v>
      </c>
      <c r="H587" s="86" t="s">
        <v>1647</v>
      </c>
      <c r="I587" s="64" t="s">
        <v>3124</v>
      </c>
      <c r="J587" s="291" t="s">
        <v>1647</v>
      </c>
      <c r="K587" s="65" t="s">
        <v>3135</v>
      </c>
      <c r="L587" s="65" t="s">
        <v>1647</v>
      </c>
      <c r="M587" s="65" t="s">
        <v>1647</v>
      </c>
      <c r="N587" s="65" t="s">
        <v>1647</v>
      </c>
      <c r="O587" s="65" t="s">
        <v>1647</v>
      </c>
      <c r="P587" s="65">
        <v>3500</v>
      </c>
      <c r="Q587" s="101">
        <v>4</v>
      </c>
      <c r="R587" s="65" t="s">
        <v>3136</v>
      </c>
      <c r="S587" s="65"/>
      <c r="T587" s="87" t="s">
        <v>1660</v>
      </c>
      <c r="U587" s="65" t="s">
        <v>1651</v>
      </c>
      <c r="V587" s="3" t="s">
        <v>1652</v>
      </c>
    </row>
    <row r="588" spans="1:22" ht="31.2" x14ac:dyDescent="0.3">
      <c r="A588" s="64">
        <v>585</v>
      </c>
      <c r="B588" s="64" t="s">
        <v>3363</v>
      </c>
      <c r="C588" s="65" t="s">
        <v>3364</v>
      </c>
      <c r="D588" s="65" t="s">
        <v>2128</v>
      </c>
      <c r="E588" s="65" t="s">
        <v>3365</v>
      </c>
      <c r="F588" s="96" t="s">
        <v>3366</v>
      </c>
      <c r="G588" s="67" t="s">
        <v>3367</v>
      </c>
      <c r="H588" s="236" t="s">
        <v>1647</v>
      </c>
      <c r="I588" s="64" t="s">
        <v>3368</v>
      </c>
      <c r="J588" s="291" t="s">
        <v>1647</v>
      </c>
      <c r="K588" s="65" t="s">
        <v>3369</v>
      </c>
      <c r="L588" s="191" t="s">
        <v>1647</v>
      </c>
      <c r="M588" s="191" t="s">
        <v>1647</v>
      </c>
      <c r="N588" s="191" t="s">
        <v>1647</v>
      </c>
      <c r="O588" s="191" t="s">
        <v>1647</v>
      </c>
      <c r="P588" s="65">
        <v>20000</v>
      </c>
      <c r="Q588" s="101">
        <v>10</v>
      </c>
      <c r="R588" s="289" t="s">
        <v>3370</v>
      </c>
      <c r="S588" s="65" t="s">
        <v>3371</v>
      </c>
      <c r="T588" s="72" t="s">
        <v>1660</v>
      </c>
      <c r="U588" s="65" t="s">
        <v>1651</v>
      </c>
      <c r="V588" s="3" t="s">
        <v>2745</v>
      </c>
    </row>
    <row r="589" spans="1:22" ht="31.2" x14ac:dyDescent="0.3">
      <c r="A589" s="64">
        <v>586</v>
      </c>
      <c r="B589" s="64" t="s">
        <v>3372</v>
      </c>
      <c r="C589" s="65" t="s">
        <v>3373</v>
      </c>
      <c r="D589" s="65" t="s">
        <v>2128</v>
      </c>
      <c r="E589" s="65" t="s">
        <v>3365</v>
      </c>
      <c r="F589" s="150" t="s">
        <v>3374</v>
      </c>
      <c r="G589" s="85" t="s">
        <v>3375</v>
      </c>
      <c r="H589" s="236" t="s">
        <v>1647</v>
      </c>
      <c r="I589" s="64" t="s">
        <v>1704</v>
      </c>
      <c r="J589" s="291" t="s">
        <v>1647</v>
      </c>
      <c r="K589" s="65" t="s">
        <v>3370</v>
      </c>
      <c r="L589" s="191" t="s">
        <v>1647</v>
      </c>
      <c r="M589" s="191" t="s">
        <v>1647</v>
      </c>
      <c r="N589" s="191" t="s">
        <v>1647</v>
      </c>
      <c r="O589" s="191" t="s">
        <v>1647</v>
      </c>
      <c r="P589" s="65">
        <v>20000</v>
      </c>
      <c r="Q589" s="101">
        <v>1</v>
      </c>
      <c r="R589" s="289" t="s">
        <v>3376</v>
      </c>
      <c r="S589" s="65" t="s">
        <v>3376</v>
      </c>
      <c r="T589" s="72" t="s">
        <v>1660</v>
      </c>
      <c r="U589" s="65" t="s">
        <v>1651</v>
      </c>
      <c r="V589" s="3" t="s">
        <v>2752</v>
      </c>
    </row>
    <row r="590" spans="1:22" ht="93.6" x14ac:dyDescent="0.3">
      <c r="A590" s="64">
        <v>587</v>
      </c>
      <c r="B590" s="64" t="s">
        <v>3384</v>
      </c>
      <c r="C590" s="65" t="s">
        <v>3385</v>
      </c>
      <c r="D590" s="65" t="s">
        <v>2128</v>
      </c>
      <c r="E590" s="65" t="s">
        <v>2344</v>
      </c>
      <c r="F590" s="66" t="s">
        <v>3386</v>
      </c>
      <c r="G590" s="105" t="s">
        <v>3387</v>
      </c>
      <c r="H590" s="219" t="s">
        <v>1647</v>
      </c>
      <c r="I590" s="64" t="s">
        <v>3388</v>
      </c>
      <c r="J590" s="72" t="s">
        <v>1647</v>
      </c>
      <c r="K590" s="65" t="s">
        <v>3389</v>
      </c>
      <c r="L590" s="72" t="s">
        <v>1647</v>
      </c>
      <c r="M590" s="72" t="s">
        <v>1647</v>
      </c>
      <c r="N590" s="72" t="s">
        <v>1647</v>
      </c>
      <c r="O590" s="72" t="s">
        <v>1647</v>
      </c>
      <c r="P590" s="65">
        <v>3000</v>
      </c>
      <c r="Q590" s="101">
        <v>3</v>
      </c>
      <c r="R590" s="65"/>
      <c r="S590" s="65" t="s">
        <v>3390</v>
      </c>
      <c r="T590" s="72" t="s">
        <v>1647</v>
      </c>
      <c r="U590" s="65" t="s">
        <v>1651</v>
      </c>
      <c r="V590" s="3" t="s">
        <v>2745</v>
      </c>
    </row>
    <row r="591" spans="1:22" x14ac:dyDescent="0.3">
      <c r="A591" s="64">
        <v>588</v>
      </c>
      <c r="B591" s="183" t="s">
        <v>3521</v>
      </c>
      <c r="C591" s="65" t="s">
        <v>3522</v>
      </c>
      <c r="D591" s="65" t="s">
        <v>2128</v>
      </c>
      <c r="E591" s="65" t="s">
        <v>3523</v>
      </c>
      <c r="F591" s="96" t="s">
        <v>3524</v>
      </c>
      <c r="G591" s="105" t="s">
        <v>3525</v>
      </c>
      <c r="H591" s="114" t="s">
        <v>1647</v>
      </c>
      <c r="I591" s="64" t="s">
        <v>1667</v>
      </c>
      <c r="J591" s="72" t="s">
        <v>1647</v>
      </c>
      <c r="K591" s="65" t="s">
        <v>3526</v>
      </c>
      <c r="L591" s="87" t="s">
        <v>1647</v>
      </c>
      <c r="M591" s="87" t="s">
        <v>1647</v>
      </c>
      <c r="N591" s="87" t="s">
        <v>1647</v>
      </c>
      <c r="O591" s="87" t="s">
        <v>1647</v>
      </c>
      <c r="P591" s="205">
        <v>65000</v>
      </c>
      <c r="Q591" s="115">
        <v>12</v>
      </c>
      <c r="R591" s="65" t="s">
        <v>3527</v>
      </c>
      <c r="S591" s="87" t="s">
        <v>1647</v>
      </c>
      <c r="T591" s="65" t="s">
        <v>1647</v>
      </c>
      <c r="U591" s="65" t="s">
        <v>1651</v>
      </c>
      <c r="V591" s="3" t="s">
        <v>2752</v>
      </c>
    </row>
    <row r="592" spans="1:22" ht="140.4" x14ac:dyDescent="0.3">
      <c r="A592" s="64">
        <v>589</v>
      </c>
      <c r="B592" s="65" t="s">
        <v>3611</v>
      </c>
      <c r="C592" s="65" t="s">
        <v>3612</v>
      </c>
      <c r="D592" s="65" t="s">
        <v>2128</v>
      </c>
      <c r="E592" s="65" t="s">
        <v>3613</v>
      </c>
      <c r="F592" s="96" t="s">
        <v>3614</v>
      </c>
      <c r="G592" s="116" t="s">
        <v>3615</v>
      </c>
      <c r="H592" s="114" t="s">
        <v>1647</v>
      </c>
      <c r="I592" s="64" t="s">
        <v>3616</v>
      </c>
      <c r="J592" s="72" t="s">
        <v>1647</v>
      </c>
      <c r="K592" s="65" t="s">
        <v>3617</v>
      </c>
      <c r="L592" s="87" t="s">
        <v>1647</v>
      </c>
      <c r="M592" s="87" t="s">
        <v>1647</v>
      </c>
      <c r="N592" s="87" t="s">
        <v>1647</v>
      </c>
      <c r="O592" s="87" t="s">
        <v>1647</v>
      </c>
      <c r="P592" s="65">
        <v>3000</v>
      </c>
      <c r="Q592" s="115">
        <v>3</v>
      </c>
      <c r="R592" s="65"/>
      <c r="S592" s="65" t="s">
        <v>3618</v>
      </c>
      <c r="T592" s="87" t="s">
        <v>1647</v>
      </c>
      <c r="U592" s="65" t="s">
        <v>1651</v>
      </c>
      <c r="V592" s="3" t="s">
        <v>2752</v>
      </c>
    </row>
    <row r="593" spans="1:22" ht="31.2" x14ac:dyDescent="0.3">
      <c r="A593" s="64">
        <v>590</v>
      </c>
      <c r="B593" s="64" t="s">
        <v>3695</v>
      </c>
      <c r="C593" s="65" t="s">
        <v>3696</v>
      </c>
      <c r="D593" s="65" t="s">
        <v>2128</v>
      </c>
      <c r="E593" s="64" t="s">
        <v>3697</v>
      </c>
      <c r="F593" s="66" t="s">
        <v>3614</v>
      </c>
      <c r="G593" s="105" t="s">
        <v>3698</v>
      </c>
      <c r="H593" s="114" t="s">
        <v>1647</v>
      </c>
      <c r="I593" s="64" t="s">
        <v>1713</v>
      </c>
      <c r="J593" s="72" t="s">
        <v>1647</v>
      </c>
      <c r="K593" s="65" t="s">
        <v>3617</v>
      </c>
      <c r="L593" s="87" t="s">
        <v>1647</v>
      </c>
      <c r="M593" s="87" t="s">
        <v>1647</v>
      </c>
      <c r="N593" s="87" t="s">
        <v>1647</v>
      </c>
      <c r="O593" s="87" t="s">
        <v>1647</v>
      </c>
      <c r="P593" s="65">
        <v>12000</v>
      </c>
      <c r="Q593" s="115">
        <v>5</v>
      </c>
      <c r="R593" s="65"/>
      <c r="S593" s="65" t="s">
        <v>3699</v>
      </c>
      <c r="T593" s="87" t="s">
        <v>1647</v>
      </c>
      <c r="U593" s="65" t="s">
        <v>1651</v>
      </c>
      <c r="V593" s="3" t="s">
        <v>2745</v>
      </c>
    </row>
    <row r="594" spans="1:22" ht="62.4" x14ac:dyDescent="0.3">
      <c r="A594" s="64">
        <v>591</v>
      </c>
      <c r="B594" s="64" t="s">
        <v>4057</v>
      </c>
      <c r="C594" s="64" t="s">
        <v>4058</v>
      </c>
      <c r="D594" s="64" t="s">
        <v>2128</v>
      </c>
      <c r="E594" s="64" t="s">
        <v>4059</v>
      </c>
      <c r="F594" s="139" t="s">
        <v>4060</v>
      </c>
      <c r="G594" s="116" t="s">
        <v>4061</v>
      </c>
      <c r="H594" s="134" t="s">
        <v>1647</v>
      </c>
      <c r="I594" s="64" t="s">
        <v>4062</v>
      </c>
      <c r="J594" s="135" t="s">
        <v>1647</v>
      </c>
      <c r="K594" s="64" t="s">
        <v>4063</v>
      </c>
      <c r="L594" s="118" t="s">
        <v>1647</v>
      </c>
      <c r="M594" s="118" t="s">
        <v>1647</v>
      </c>
      <c r="N594" s="118" t="s">
        <v>1647</v>
      </c>
      <c r="O594" s="118" t="s">
        <v>1647</v>
      </c>
      <c r="P594" s="64">
        <v>4000</v>
      </c>
      <c r="Q594" s="117">
        <v>5</v>
      </c>
      <c r="R594" s="64"/>
      <c r="S594" s="64">
        <v>21194</v>
      </c>
      <c r="T594" s="118" t="s">
        <v>1647</v>
      </c>
      <c r="U594" s="65" t="s">
        <v>1651</v>
      </c>
      <c r="V594" s="3" t="s">
        <v>2745</v>
      </c>
    </row>
    <row r="595" spans="1:22" ht="31.2" x14ac:dyDescent="0.3">
      <c r="A595" s="64">
        <v>592</v>
      </c>
      <c r="B595" s="64" t="s">
        <v>4064</v>
      </c>
      <c r="C595" s="64" t="s">
        <v>4065</v>
      </c>
      <c r="D595" s="64" t="s">
        <v>2128</v>
      </c>
      <c r="E595" s="64" t="s">
        <v>4066</v>
      </c>
      <c r="F595" s="150" t="s">
        <v>4067</v>
      </c>
      <c r="G595" s="116" t="s">
        <v>4068</v>
      </c>
      <c r="H595" s="134" t="s">
        <v>1647</v>
      </c>
      <c r="I595" s="64" t="s">
        <v>4069</v>
      </c>
      <c r="J595" s="135" t="s">
        <v>1647</v>
      </c>
      <c r="K595" s="64" t="s">
        <v>4070</v>
      </c>
      <c r="L595" s="118" t="s">
        <v>1647</v>
      </c>
      <c r="M595" s="118" t="s">
        <v>1647</v>
      </c>
      <c r="N595" s="118" t="s">
        <v>1647</v>
      </c>
      <c r="O595" s="118" t="s">
        <v>1647</v>
      </c>
      <c r="P595" s="64">
        <v>20000</v>
      </c>
      <c r="Q595" s="117">
        <v>17</v>
      </c>
      <c r="R595" s="64"/>
      <c r="S595" s="64" t="s">
        <v>4071</v>
      </c>
      <c r="T595" s="118" t="s">
        <v>1647</v>
      </c>
      <c r="U595" s="65" t="s">
        <v>1651</v>
      </c>
      <c r="V595" s="3" t="s">
        <v>2745</v>
      </c>
    </row>
    <row r="596" spans="1:22" ht="31.2" x14ac:dyDescent="0.3">
      <c r="A596" s="64">
        <v>593</v>
      </c>
      <c r="B596" s="64" t="s">
        <v>4141</v>
      </c>
      <c r="C596" s="64" t="s">
        <v>4142</v>
      </c>
      <c r="D596" s="64" t="s">
        <v>2128</v>
      </c>
      <c r="E596" s="137" t="s">
        <v>4143</v>
      </c>
      <c r="F596" s="263" t="s">
        <v>4144</v>
      </c>
      <c r="G596" s="116" t="s">
        <v>4145</v>
      </c>
      <c r="H596" s="134" t="s">
        <v>1647</v>
      </c>
      <c r="I596" s="64" t="s">
        <v>1704</v>
      </c>
      <c r="J596" s="135" t="s">
        <v>1647</v>
      </c>
      <c r="K596" s="140"/>
      <c r="L596" s="118" t="s">
        <v>1647</v>
      </c>
      <c r="M596" s="118" t="s">
        <v>1647</v>
      </c>
      <c r="N596" s="118" t="s">
        <v>1647</v>
      </c>
      <c r="O596" s="118" t="s">
        <v>1647</v>
      </c>
      <c r="P596" s="64"/>
      <c r="Q596" s="117"/>
      <c r="R596" s="64"/>
      <c r="S596" s="64"/>
      <c r="T596" s="118"/>
      <c r="U596" s="65" t="s">
        <v>1651</v>
      </c>
      <c r="V596" s="3" t="s">
        <v>2745</v>
      </c>
    </row>
    <row r="597" spans="1:22" ht="31.2" x14ac:dyDescent="0.3">
      <c r="A597" s="64">
        <v>594</v>
      </c>
      <c r="B597" s="64" t="s">
        <v>2959</v>
      </c>
      <c r="C597" s="64" t="s">
        <v>2960</v>
      </c>
      <c r="D597" s="64" t="s">
        <v>2128</v>
      </c>
      <c r="E597" s="64" t="s">
        <v>2961</v>
      </c>
      <c r="F597" s="64" t="s">
        <v>4154</v>
      </c>
      <c r="G597" s="116" t="s">
        <v>2962</v>
      </c>
      <c r="H597" s="134" t="s">
        <v>1647</v>
      </c>
      <c r="I597" s="137" t="s">
        <v>2963</v>
      </c>
      <c r="J597" s="135" t="s">
        <v>1647</v>
      </c>
      <c r="K597" s="64" t="s">
        <v>2964</v>
      </c>
      <c r="L597" s="118" t="s">
        <v>1647</v>
      </c>
      <c r="M597" s="118" t="s">
        <v>1647</v>
      </c>
      <c r="N597" s="118" t="s">
        <v>1647</v>
      </c>
      <c r="O597" s="118" t="s">
        <v>1647</v>
      </c>
      <c r="P597" s="64" t="s">
        <v>2957</v>
      </c>
      <c r="Q597" s="117">
        <v>10</v>
      </c>
      <c r="R597" s="64"/>
      <c r="S597" s="64" t="s">
        <v>2965</v>
      </c>
      <c r="T597" s="118" t="s">
        <v>1647</v>
      </c>
      <c r="U597" s="65" t="s">
        <v>1651</v>
      </c>
      <c r="V597" s="3" t="s">
        <v>2745</v>
      </c>
    </row>
    <row r="598" spans="1:22" ht="31.2" x14ac:dyDescent="0.3">
      <c r="A598" s="64">
        <v>595</v>
      </c>
      <c r="B598" s="64" t="s">
        <v>4388</v>
      </c>
      <c r="C598" s="64" t="s">
        <v>4389</v>
      </c>
      <c r="D598" s="64" t="s">
        <v>2128</v>
      </c>
      <c r="E598" s="64" t="s">
        <v>4390</v>
      </c>
      <c r="F598" s="113" t="s">
        <v>4391</v>
      </c>
      <c r="G598" s="137" t="s">
        <v>4392</v>
      </c>
      <c r="H598" s="134" t="s">
        <v>1647</v>
      </c>
      <c r="I598" s="64" t="s">
        <v>4393</v>
      </c>
      <c r="J598" s="135" t="s">
        <v>1647</v>
      </c>
      <c r="K598" s="64" t="s">
        <v>4394</v>
      </c>
      <c r="L598" s="118" t="s">
        <v>1647</v>
      </c>
      <c r="M598" s="118" t="s">
        <v>1647</v>
      </c>
      <c r="N598" s="118" t="s">
        <v>1647</v>
      </c>
      <c r="O598" s="118" t="s">
        <v>1647</v>
      </c>
      <c r="P598" s="64">
        <v>5000</v>
      </c>
      <c r="Q598" s="117">
        <v>10</v>
      </c>
      <c r="R598" s="64"/>
      <c r="S598" s="64" t="s">
        <v>4395</v>
      </c>
      <c r="T598" s="118" t="s">
        <v>1647</v>
      </c>
      <c r="U598" s="65" t="s">
        <v>1651</v>
      </c>
      <c r="V598" s="3" t="s">
        <v>2745</v>
      </c>
    </row>
    <row r="599" spans="1:22" ht="31.2" x14ac:dyDescent="0.3">
      <c r="A599" s="64">
        <v>596</v>
      </c>
      <c r="B599" s="73" t="s">
        <v>4825</v>
      </c>
      <c r="C599" s="73" t="s">
        <v>4826</v>
      </c>
      <c r="D599" s="73" t="s">
        <v>2128</v>
      </c>
      <c r="E599" s="73" t="s">
        <v>2128</v>
      </c>
      <c r="F599" s="73" t="s">
        <v>4827</v>
      </c>
      <c r="G599" s="93" t="s">
        <v>4828</v>
      </c>
      <c r="H599" s="144" t="s">
        <v>1647</v>
      </c>
      <c r="I599" s="73" t="s">
        <v>4821</v>
      </c>
      <c r="J599" s="145" t="s">
        <v>1647</v>
      </c>
      <c r="K599" s="73" t="s">
        <v>4829</v>
      </c>
      <c r="L599" s="146" t="s">
        <v>1647</v>
      </c>
      <c r="M599" s="146" t="s">
        <v>1647</v>
      </c>
      <c r="N599" s="146" t="s">
        <v>1647</v>
      </c>
      <c r="O599" s="146" t="s">
        <v>1647</v>
      </c>
      <c r="P599" s="73">
        <v>10000</v>
      </c>
      <c r="Q599" s="147">
        <v>5</v>
      </c>
      <c r="R599" s="73"/>
      <c r="S599" s="73" t="s">
        <v>4830</v>
      </c>
      <c r="T599" s="146" t="s">
        <v>1647</v>
      </c>
      <c r="U599" s="65" t="s">
        <v>1651</v>
      </c>
      <c r="V599" s="3" t="s">
        <v>2745</v>
      </c>
    </row>
    <row r="600" spans="1:22" ht="31.2" x14ac:dyDescent="0.3">
      <c r="A600" s="64">
        <v>597</v>
      </c>
      <c r="B600" s="73" t="s">
        <v>4987</v>
      </c>
      <c r="C600" s="73" t="s">
        <v>4988</v>
      </c>
      <c r="D600" s="73" t="s">
        <v>2128</v>
      </c>
      <c r="E600" s="73" t="s">
        <v>4059</v>
      </c>
      <c r="F600" s="89" t="s">
        <v>4989</v>
      </c>
      <c r="G600" s="93" t="s">
        <v>4990</v>
      </c>
      <c r="H600" s="144" t="s">
        <v>1647</v>
      </c>
      <c r="I600" s="73" t="s">
        <v>2507</v>
      </c>
      <c r="J600" s="145" t="s">
        <v>1647</v>
      </c>
      <c r="K600" s="73" t="s">
        <v>4991</v>
      </c>
      <c r="L600" s="146" t="s">
        <v>1647</v>
      </c>
      <c r="M600" s="146" t="s">
        <v>1647</v>
      </c>
      <c r="N600" s="146" t="s">
        <v>1647</v>
      </c>
      <c r="O600" s="146" t="s">
        <v>1647</v>
      </c>
      <c r="P600" s="73">
        <v>10000</v>
      </c>
      <c r="Q600" s="147">
        <v>7</v>
      </c>
      <c r="R600" s="73"/>
      <c r="S600" s="73">
        <v>78418</v>
      </c>
      <c r="T600" s="146" t="s">
        <v>1647</v>
      </c>
      <c r="U600" s="65" t="s">
        <v>1651</v>
      </c>
      <c r="V600" s="3" t="s">
        <v>2745</v>
      </c>
    </row>
    <row r="601" spans="1:22" ht="31.2" x14ac:dyDescent="0.3">
      <c r="A601" s="64">
        <v>598</v>
      </c>
      <c r="B601" s="64" t="s">
        <v>5027</v>
      </c>
      <c r="C601" s="64" t="s">
        <v>5028</v>
      </c>
      <c r="D601" s="73" t="s">
        <v>2128</v>
      </c>
      <c r="E601" s="64" t="s">
        <v>5029</v>
      </c>
      <c r="F601" s="155">
        <v>825089117</v>
      </c>
      <c r="G601" s="116" t="s">
        <v>5030</v>
      </c>
      <c r="H601" s="148" t="s">
        <v>1647</v>
      </c>
      <c r="I601" s="64" t="s">
        <v>1704</v>
      </c>
      <c r="J601" s="149" t="s">
        <v>1647</v>
      </c>
      <c r="K601" s="64" t="s">
        <v>5031</v>
      </c>
      <c r="L601" s="91" t="s">
        <v>1647</v>
      </c>
      <c r="M601" s="91" t="s">
        <v>1647</v>
      </c>
      <c r="N601" s="91" t="s">
        <v>1647</v>
      </c>
      <c r="O601" s="91" t="s">
        <v>1647</v>
      </c>
      <c r="P601" s="64">
        <v>2000</v>
      </c>
      <c r="Q601" s="117">
        <v>2</v>
      </c>
      <c r="R601" s="64"/>
      <c r="S601" s="64" t="s">
        <v>5032</v>
      </c>
      <c r="T601" s="91" t="s">
        <v>1647</v>
      </c>
      <c r="U601" s="65" t="s">
        <v>1651</v>
      </c>
      <c r="V601" s="3" t="s">
        <v>2745</v>
      </c>
    </row>
    <row r="602" spans="1:22" ht="280.8" x14ac:dyDescent="0.3">
      <c r="A602" s="64">
        <v>599</v>
      </c>
      <c r="B602" s="64" t="s">
        <v>2792</v>
      </c>
      <c r="C602" s="64" t="s">
        <v>2793</v>
      </c>
      <c r="D602" s="73" t="s">
        <v>2128</v>
      </c>
      <c r="E602" s="64" t="s">
        <v>2794</v>
      </c>
      <c r="F602" s="150" t="s">
        <v>2795</v>
      </c>
      <c r="G602" s="116" t="s">
        <v>2796</v>
      </c>
      <c r="H602" s="148" t="s">
        <v>1647</v>
      </c>
      <c r="I602" s="64" t="s">
        <v>2797</v>
      </c>
      <c r="J602" s="149" t="s">
        <v>1647</v>
      </c>
      <c r="K602" s="64" t="s">
        <v>2798</v>
      </c>
      <c r="L602" s="91" t="s">
        <v>1647</v>
      </c>
      <c r="M602" s="91" t="s">
        <v>1647</v>
      </c>
      <c r="N602" s="91" t="s">
        <v>1647</v>
      </c>
      <c r="O602" s="91" t="s">
        <v>1647</v>
      </c>
      <c r="P602" s="64">
        <v>200000</v>
      </c>
      <c r="Q602" s="117">
        <v>80</v>
      </c>
      <c r="R602" s="64"/>
      <c r="S602" s="64" t="s">
        <v>2799</v>
      </c>
      <c r="T602" s="91" t="s">
        <v>1647</v>
      </c>
      <c r="U602" s="65" t="s">
        <v>1651</v>
      </c>
      <c r="V602" s="3" t="s">
        <v>2745</v>
      </c>
    </row>
    <row r="603" spans="1:22" ht="46.8" x14ac:dyDescent="0.3">
      <c r="A603" s="64">
        <v>600</v>
      </c>
      <c r="B603" s="64" t="s">
        <v>5228</v>
      </c>
      <c r="C603" s="64" t="s">
        <v>5229</v>
      </c>
      <c r="D603" s="64" t="s">
        <v>2128</v>
      </c>
      <c r="E603" s="64" t="s">
        <v>5230</v>
      </c>
      <c r="F603" s="151" t="s">
        <v>5231</v>
      </c>
      <c r="G603" s="116" t="s">
        <v>5232</v>
      </c>
      <c r="H603" s="134" t="s">
        <v>1647</v>
      </c>
      <c r="I603" s="64" t="s">
        <v>5233</v>
      </c>
      <c r="J603" s="135" t="s">
        <v>1647</v>
      </c>
      <c r="K603" s="64" t="s">
        <v>5234</v>
      </c>
      <c r="L603" s="118" t="s">
        <v>1647</v>
      </c>
      <c r="M603" s="118" t="s">
        <v>1647</v>
      </c>
      <c r="N603" s="118" t="s">
        <v>1647</v>
      </c>
      <c r="O603" s="118" t="s">
        <v>1647</v>
      </c>
      <c r="P603" s="64">
        <v>12000</v>
      </c>
      <c r="Q603" s="117">
        <v>4</v>
      </c>
      <c r="R603" s="64"/>
      <c r="S603" s="64">
        <v>18362</v>
      </c>
      <c r="T603" s="118" t="s">
        <v>1647</v>
      </c>
      <c r="U603" s="65" t="s">
        <v>1651</v>
      </c>
      <c r="V603" s="3" t="s">
        <v>2745</v>
      </c>
    </row>
    <row r="604" spans="1:22" ht="78" x14ac:dyDescent="0.3">
      <c r="A604" s="64">
        <v>601</v>
      </c>
      <c r="B604" s="64" t="s">
        <v>5276</v>
      </c>
      <c r="C604" s="309" t="s">
        <v>5277</v>
      </c>
      <c r="D604" s="64" t="s">
        <v>2128</v>
      </c>
      <c r="E604" s="64" t="s">
        <v>4390</v>
      </c>
      <c r="F604" s="113" t="s">
        <v>5278</v>
      </c>
      <c r="G604" s="64" t="s">
        <v>5279</v>
      </c>
      <c r="H604" s="134" t="s">
        <v>1647</v>
      </c>
      <c r="I604" s="64" t="s">
        <v>5280</v>
      </c>
      <c r="J604" s="135" t="s">
        <v>1647</v>
      </c>
      <c r="K604" s="64" t="s">
        <v>5281</v>
      </c>
      <c r="L604" s="118" t="s">
        <v>1647</v>
      </c>
      <c r="M604" s="118" t="s">
        <v>1647</v>
      </c>
      <c r="N604" s="118" t="s">
        <v>1647</v>
      </c>
      <c r="O604" s="118" t="s">
        <v>1647</v>
      </c>
      <c r="P604" s="64">
        <f>90*4*5</f>
        <v>1800</v>
      </c>
      <c r="Q604" s="117">
        <v>4</v>
      </c>
      <c r="R604" s="64"/>
      <c r="S604" s="64">
        <v>45011</v>
      </c>
      <c r="T604" s="118" t="s">
        <v>1647</v>
      </c>
      <c r="U604" s="65" t="s">
        <v>1651</v>
      </c>
      <c r="V604" s="10" t="s">
        <v>2745</v>
      </c>
    </row>
    <row r="605" spans="1:22" ht="31.2" x14ac:dyDescent="0.3">
      <c r="A605" s="64">
        <v>602</v>
      </c>
      <c r="B605" s="64" t="s">
        <v>5357</v>
      </c>
      <c r="C605" s="65" t="s">
        <v>5358</v>
      </c>
      <c r="D605" s="65" t="s">
        <v>2128</v>
      </c>
      <c r="E605" s="65" t="s">
        <v>5359</v>
      </c>
      <c r="F605" s="66" t="s">
        <v>5360</v>
      </c>
      <c r="G605" s="116" t="s">
        <v>5361</v>
      </c>
      <c r="H605" s="68" t="s">
        <v>1647</v>
      </c>
      <c r="I605" s="65" t="s">
        <v>5362</v>
      </c>
      <c r="J605" s="191" t="s">
        <v>1647</v>
      </c>
      <c r="K605" s="65" t="s">
        <v>5363</v>
      </c>
      <c r="L605" s="65" t="s">
        <v>1647</v>
      </c>
      <c r="M605" s="65" t="s">
        <v>1647</v>
      </c>
      <c r="N605" s="65" t="s">
        <v>1647</v>
      </c>
      <c r="O605" s="65" t="s">
        <v>1647</v>
      </c>
      <c r="P605" s="65">
        <v>40000</v>
      </c>
      <c r="Q605" s="115">
        <v>6</v>
      </c>
      <c r="R605" s="65"/>
      <c r="S605" s="65" t="s">
        <v>5364</v>
      </c>
      <c r="T605" s="65" t="s">
        <v>1647</v>
      </c>
      <c r="U605" s="65" t="s">
        <v>1651</v>
      </c>
      <c r="V605" s="3" t="s">
        <v>2745</v>
      </c>
    </row>
    <row r="606" spans="1:22" ht="31.2" x14ac:dyDescent="0.3">
      <c r="A606" s="64">
        <v>603</v>
      </c>
      <c r="B606" s="64" t="s">
        <v>5453</v>
      </c>
      <c r="C606" s="65" t="s">
        <v>5454</v>
      </c>
      <c r="D606" s="80" t="s">
        <v>2128</v>
      </c>
      <c r="E606" s="65" t="s">
        <v>4059</v>
      </c>
      <c r="F606" s="150" t="s">
        <v>5455</v>
      </c>
      <c r="G606" s="105" t="s">
        <v>5456</v>
      </c>
      <c r="H606" s="106" t="s">
        <v>1647</v>
      </c>
      <c r="I606" s="65" t="s">
        <v>2201</v>
      </c>
      <c r="J606" s="107" t="s">
        <v>1647</v>
      </c>
      <c r="K606" s="65" t="s">
        <v>5457</v>
      </c>
      <c r="L606" s="79" t="s">
        <v>1647</v>
      </c>
      <c r="M606" s="79" t="s">
        <v>1647</v>
      </c>
      <c r="N606" s="79" t="s">
        <v>1647</v>
      </c>
      <c r="O606" s="79" t="s">
        <v>1647</v>
      </c>
      <c r="P606" s="65" t="s">
        <v>4879</v>
      </c>
      <c r="Q606" s="115">
        <v>3</v>
      </c>
      <c r="R606" s="65"/>
      <c r="S606" s="65" t="s">
        <v>5458</v>
      </c>
      <c r="T606" s="79" t="s">
        <v>1647</v>
      </c>
      <c r="U606" s="65" t="s">
        <v>1651</v>
      </c>
      <c r="V606" s="3" t="s">
        <v>2745</v>
      </c>
    </row>
    <row r="607" spans="1:22" x14ac:dyDescent="0.3">
      <c r="A607" s="64">
        <v>604</v>
      </c>
      <c r="B607" s="64" t="s">
        <v>5490</v>
      </c>
      <c r="C607" s="64" t="s">
        <v>3612</v>
      </c>
      <c r="D607" s="73" t="s">
        <v>2128</v>
      </c>
      <c r="E607" s="73" t="s">
        <v>3076</v>
      </c>
      <c r="F607" s="161">
        <v>832942808</v>
      </c>
      <c r="G607" s="210" t="s">
        <v>3698</v>
      </c>
      <c r="H607" s="75" t="s">
        <v>1621</v>
      </c>
      <c r="I607" s="298" t="s">
        <v>5491</v>
      </c>
      <c r="J607" s="76" t="s">
        <v>1647</v>
      </c>
      <c r="K607" s="73" t="s">
        <v>5492</v>
      </c>
      <c r="L607" s="73" t="s">
        <v>1647</v>
      </c>
      <c r="M607" s="73" t="s">
        <v>1647</v>
      </c>
      <c r="N607" s="73" t="s">
        <v>1647</v>
      </c>
      <c r="O607" s="73" t="s">
        <v>1647</v>
      </c>
      <c r="P607" s="73">
        <v>6000</v>
      </c>
      <c r="Q607" s="147">
        <v>10</v>
      </c>
      <c r="R607" s="155"/>
      <c r="S607" s="155" t="s">
        <v>3699</v>
      </c>
      <c r="T607" s="130" t="s">
        <v>1647</v>
      </c>
      <c r="U607" s="65" t="s">
        <v>1651</v>
      </c>
      <c r="V607" s="3" t="s">
        <v>2752</v>
      </c>
    </row>
    <row r="608" spans="1:22" ht="31.2" x14ac:dyDescent="0.3">
      <c r="A608" s="64">
        <v>605</v>
      </c>
      <c r="B608" s="155" t="s">
        <v>5594</v>
      </c>
      <c r="C608" s="109" t="s">
        <v>5595</v>
      </c>
      <c r="D608" s="109" t="s">
        <v>2128</v>
      </c>
      <c r="E608" s="109" t="s">
        <v>5359</v>
      </c>
      <c r="F608" s="96" t="s">
        <v>5596</v>
      </c>
      <c r="G608" s="109" t="s">
        <v>5597</v>
      </c>
      <c r="H608" s="214" t="s">
        <v>1647</v>
      </c>
      <c r="I608" s="155" t="s">
        <v>5598</v>
      </c>
      <c r="J608" s="246" t="s">
        <v>1647</v>
      </c>
      <c r="K608" s="109" t="s">
        <v>5599</v>
      </c>
      <c r="L608" s="109" t="s">
        <v>1647</v>
      </c>
      <c r="M608" s="109" t="s">
        <v>1647</v>
      </c>
      <c r="N608" s="109" t="s">
        <v>1647</v>
      </c>
      <c r="O608" s="109" t="s">
        <v>1647</v>
      </c>
      <c r="P608" s="109">
        <v>80000</v>
      </c>
      <c r="Q608" s="156">
        <v>40</v>
      </c>
      <c r="R608" s="109" t="s">
        <v>5600</v>
      </c>
      <c r="S608" s="109" t="s">
        <v>5600</v>
      </c>
      <c r="T608" s="109" t="s">
        <v>1647</v>
      </c>
      <c r="U608" s="65" t="s">
        <v>1651</v>
      </c>
      <c r="V608" s="3" t="s">
        <v>2752</v>
      </c>
    </row>
    <row r="609" spans="1:22" x14ac:dyDescent="0.3">
      <c r="A609" s="64">
        <v>606</v>
      </c>
      <c r="B609" s="65" t="s">
        <v>5716</v>
      </c>
      <c r="C609" s="65" t="s">
        <v>5717</v>
      </c>
      <c r="D609" s="65" t="s">
        <v>2128</v>
      </c>
      <c r="E609" s="65" t="s">
        <v>4390</v>
      </c>
      <c r="F609" s="66" t="s">
        <v>5718</v>
      </c>
      <c r="G609" s="65" t="s">
        <v>5719</v>
      </c>
      <c r="H609" s="114" t="s">
        <v>1647</v>
      </c>
      <c r="I609" s="65" t="s">
        <v>5720</v>
      </c>
      <c r="J609" s="72" t="s">
        <v>1647</v>
      </c>
      <c r="K609" s="65" t="s">
        <v>5721</v>
      </c>
      <c r="L609" s="87" t="s">
        <v>1647</v>
      </c>
      <c r="M609" s="87" t="s">
        <v>1647</v>
      </c>
      <c r="N609" s="87" t="s">
        <v>1621</v>
      </c>
      <c r="O609" s="87" t="s">
        <v>1647</v>
      </c>
      <c r="P609" s="65">
        <v>500</v>
      </c>
      <c r="Q609" s="115">
        <v>4</v>
      </c>
      <c r="R609" s="65"/>
      <c r="S609" s="65" t="s">
        <v>5722</v>
      </c>
      <c r="T609" s="87" t="s">
        <v>1647</v>
      </c>
      <c r="U609" s="65" t="s">
        <v>1651</v>
      </c>
      <c r="V609" s="3" t="s">
        <v>2752</v>
      </c>
    </row>
    <row r="610" spans="1:22" ht="31.2" x14ac:dyDescent="0.3">
      <c r="A610" s="64">
        <v>607</v>
      </c>
      <c r="B610" s="65" t="s">
        <v>5723</v>
      </c>
      <c r="C610" s="65" t="s">
        <v>5724</v>
      </c>
      <c r="D610" s="65" t="s">
        <v>2128</v>
      </c>
      <c r="E610" s="65" t="s">
        <v>4390</v>
      </c>
      <c r="F610" s="66" t="s">
        <v>5725</v>
      </c>
      <c r="G610" s="65" t="s">
        <v>5726</v>
      </c>
      <c r="H610" s="114" t="s">
        <v>1647</v>
      </c>
      <c r="I610" s="65" t="s">
        <v>5727</v>
      </c>
      <c r="J610" s="72" t="s">
        <v>1647</v>
      </c>
      <c r="K610" s="64" t="s">
        <v>5728</v>
      </c>
      <c r="L610" s="87" t="s">
        <v>1647</v>
      </c>
      <c r="M610" s="87" t="s">
        <v>1647</v>
      </c>
      <c r="N610" s="87" t="s">
        <v>1647</v>
      </c>
      <c r="O610" s="87" t="s">
        <v>1647</v>
      </c>
      <c r="P610" s="65">
        <v>200000</v>
      </c>
      <c r="Q610" s="115">
        <v>22</v>
      </c>
      <c r="R610" s="65"/>
      <c r="S610" s="65" t="s">
        <v>5729</v>
      </c>
      <c r="T610" s="87" t="s">
        <v>1647</v>
      </c>
      <c r="U610" s="65" t="s">
        <v>1651</v>
      </c>
      <c r="V610" s="3" t="s">
        <v>2752</v>
      </c>
    </row>
    <row r="611" spans="1:22" ht="46.8" x14ac:dyDescent="0.3">
      <c r="A611" s="64">
        <v>608</v>
      </c>
      <c r="B611" s="132" t="s">
        <v>5743</v>
      </c>
      <c r="C611" s="64" t="s">
        <v>5744</v>
      </c>
      <c r="D611" s="64" t="s">
        <v>2128</v>
      </c>
      <c r="E611" s="64" t="s">
        <v>3365</v>
      </c>
      <c r="F611" s="113" t="s">
        <v>5745</v>
      </c>
      <c r="G611" s="105" t="s">
        <v>5746</v>
      </c>
      <c r="H611" s="114" t="s">
        <v>1647</v>
      </c>
      <c r="I611" s="65" t="s">
        <v>4687</v>
      </c>
      <c r="J611" s="72" t="s">
        <v>1647</v>
      </c>
      <c r="K611" s="64" t="s">
        <v>5747</v>
      </c>
      <c r="L611" s="87" t="s">
        <v>1647</v>
      </c>
      <c r="M611" s="87" t="s">
        <v>1647</v>
      </c>
      <c r="N611" s="87" t="s">
        <v>1647</v>
      </c>
      <c r="O611" s="87" t="s">
        <v>1647</v>
      </c>
      <c r="P611" s="65">
        <v>20000</v>
      </c>
      <c r="Q611" s="115">
        <v>12</v>
      </c>
      <c r="R611" s="65"/>
      <c r="S611" s="65" t="s">
        <v>1647</v>
      </c>
      <c r="T611" s="87" t="s">
        <v>1647</v>
      </c>
      <c r="U611" s="65" t="s">
        <v>1651</v>
      </c>
      <c r="V611" s="3" t="s">
        <v>2745</v>
      </c>
    </row>
    <row r="612" spans="1:22" x14ac:dyDescent="0.3">
      <c r="A612" s="64">
        <v>609</v>
      </c>
      <c r="B612" s="64" t="s">
        <v>5748</v>
      </c>
      <c r="C612" s="64" t="s">
        <v>5749</v>
      </c>
      <c r="D612" s="64" t="s">
        <v>2128</v>
      </c>
      <c r="E612" s="64" t="s">
        <v>5750</v>
      </c>
      <c r="F612" s="113" t="s">
        <v>5751</v>
      </c>
      <c r="G612" s="241" t="s">
        <v>5752</v>
      </c>
      <c r="H612" s="290" t="s">
        <v>1647</v>
      </c>
      <c r="I612" s="65" t="s">
        <v>1713</v>
      </c>
      <c r="J612" s="291" t="s">
        <v>1647</v>
      </c>
      <c r="K612" s="65" t="s">
        <v>5753</v>
      </c>
      <c r="L612" s="112" t="s">
        <v>1647</v>
      </c>
      <c r="M612" s="112" t="s">
        <v>1647</v>
      </c>
      <c r="N612" s="112" t="s">
        <v>1647</v>
      </c>
      <c r="O612" s="112" t="s">
        <v>1647</v>
      </c>
      <c r="P612" s="65">
        <v>10000</v>
      </c>
      <c r="Q612" s="115">
        <v>8</v>
      </c>
      <c r="R612" s="65"/>
      <c r="S612" s="310" t="s">
        <v>5754</v>
      </c>
      <c r="T612" s="112" t="s">
        <v>1647</v>
      </c>
      <c r="U612" s="65" t="s">
        <v>1651</v>
      </c>
      <c r="V612" s="3" t="s">
        <v>2745</v>
      </c>
    </row>
    <row r="613" spans="1:22" ht="31.2" x14ac:dyDescent="0.3">
      <c r="A613" s="64">
        <v>610</v>
      </c>
      <c r="B613" s="311" t="s">
        <v>5774</v>
      </c>
      <c r="C613" s="311" t="s">
        <v>5775</v>
      </c>
      <c r="D613" s="64" t="s">
        <v>2128</v>
      </c>
      <c r="E613" s="64" t="s">
        <v>5359</v>
      </c>
      <c r="F613" s="64" t="s">
        <v>5776</v>
      </c>
      <c r="G613" s="105" t="s">
        <v>5777</v>
      </c>
      <c r="H613" s="114" t="s">
        <v>1647</v>
      </c>
      <c r="I613" s="65" t="s">
        <v>1713</v>
      </c>
      <c r="J613" s="72" t="s">
        <v>1647</v>
      </c>
      <c r="K613" s="65" t="s">
        <v>5778</v>
      </c>
      <c r="L613" s="87" t="s">
        <v>1647</v>
      </c>
      <c r="M613" s="87" t="s">
        <v>1647</v>
      </c>
      <c r="N613" s="87" t="s">
        <v>1647</v>
      </c>
      <c r="O613" s="87" t="s">
        <v>1647</v>
      </c>
      <c r="P613" s="65">
        <v>7000</v>
      </c>
      <c r="Q613" s="115">
        <v>10</v>
      </c>
      <c r="R613" s="65"/>
      <c r="S613" s="65" t="s">
        <v>1647</v>
      </c>
      <c r="T613" s="87" t="s">
        <v>1647</v>
      </c>
      <c r="U613" s="65" t="s">
        <v>1651</v>
      </c>
      <c r="V613" s="3" t="s">
        <v>2752</v>
      </c>
    </row>
    <row r="614" spans="1:22" ht="31.2" x14ac:dyDescent="0.3">
      <c r="A614" s="64">
        <v>611</v>
      </c>
      <c r="B614" s="64" t="s">
        <v>2259</v>
      </c>
      <c r="C614" s="64" t="s">
        <v>2260</v>
      </c>
      <c r="D614" s="64" t="s">
        <v>875</v>
      </c>
      <c r="E614" s="64" t="s">
        <v>2261</v>
      </c>
      <c r="F614" s="113" t="s">
        <v>2262</v>
      </c>
      <c r="G614" s="116" t="s">
        <v>2263</v>
      </c>
      <c r="H614" s="86" t="s">
        <v>1647</v>
      </c>
      <c r="I614" s="64" t="s">
        <v>1713</v>
      </c>
      <c r="J614" s="69" t="s">
        <v>1647</v>
      </c>
      <c r="K614" s="64" t="s">
        <v>2264</v>
      </c>
      <c r="L614" s="64" t="s">
        <v>1647</v>
      </c>
      <c r="M614" s="64" t="s">
        <v>1647</v>
      </c>
      <c r="N614" s="64" t="s">
        <v>1647</v>
      </c>
      <c r="O614" s="64" t="s">
        <v>1647</v>
      </c>
      <c r="P614" s="64">
        <v>30000</v>
      </c>
      <c r="Q614" s="71">
        <v>5</v>
      </c>
      <c r="R614" s="65"/>
      <c r="S614" s="65" t="s">
        <v>2265</v>
      </c>
      <c r="T614" s="87" t="s">
        <v>1660</v>
      </c>
      <c r="U614" s="65" t="s">
        <v>1651</v>
      </c>
      <c r="V614" s="3" t="s">
        <v>2745</v>
      </c>
    </row>
    <row r="615" spans="1:22" x14ac:dyDescent="0.3">
      <c r="A615" s="64">
        <v>612</v>
      </c>
      <c r="B615" s="73" t="s">
        <v>2471</v>
      </c>
      <c r="C615" s="73" t="s">
        <v>2472</v>
      </c>
      <c r="D615" s="73" t="s">
        <v>875</v>
      </c>
      <c r="E615" s="73" t="s">
        <v>2473</v>
      </c>
      <c r="F615" s="89" t="s">
        <v>2474</v>
      </c>
      <c r="G615" s="93" t="s">
        <v>2475</v>
      </c>
      <c r="H615" s="75" t="s">
        <v>1647</v>
      </c>
      <c r="I615" s="73" t="s">
        <v>2276</v>
      </c>
      <c r="J615" s="76" t="s">
        <v>1647</v>
      </c>
      <c r="K615" s="73" t="s">
        <v>2476</v>
      </c>
      <c r="L615" s="73" t="s">
        <v>1647</v>
      </c>
      <c r="M615" s="73" t="s">
        <v>1647</v>
      </c>
      <c r="N615" s="73" t="s">
        <v>1647</v>
      </c>
      <c r="O615" s="73" t="s">
        <v>1647</v>
      </c>
      <c r="P615" s="73">
        <v>10000</v>
      </c>
      <c r="Q615" s="78">
        <v>8</v>
      </c>
      <c r="R615" s="73"/>
      <c r="S615" s="73" t="s">
        <v>2477</v>
      </c>
      <c r="T615" s="102" t="s">
        <v>1660</v>
      </c>
      <c r="U615" s="65" t="s">
        <v>1651</v>
      </c>
      <c r="V615" s="3" t="s">
        <v>2745</v>
      </c>
    </row>
    <row r="616" spans="1:22" ht="78" x14ac:dyDescent="0.3">
      <c r="A616" s="64">
        <v>613</v>
      </c>
      <c r="B616" s="65" t="s">
        <v>3439</v>
      </c>
      <c r="C616" s="65" t="s">
        <v>3440</v>
      </c>
      <c r="D616" s="65" t="s">
        <v>875</v>
      </c>
      <c r="E616" s="65" t="s">
        <v>3441</v>
      </c>
      <c r="F616" s="96" t="s">
        <v>3442</v>
      </c>
      <c r="G616" s="105" t="s">
        <v>3443</v>
      </c>
      <c r="H616" s="114" t="s">
        <v>1647</v>
      </c>
      <c r="I616" s="64" t="s">
        <v>3444</v>
      </c>
      <c r="J616" s="72" t="s">
        <v>1647</v>
      </c>
      <c r="K616" s="65" t="s">
        <v>3445</v>
      </c>
      <c r="L616" s="87" t="s">
        <v>1647</v>
      </c>
      <c r="M616" s="87" t="s">
        <v>1647</v>
      </c>
      <c r="N616" s="87" t="s">
        <v>1647</v>
      </c>
      <c r="O616" s="87" t="s">
        <v>1647</v>
      </c>
      <c r="P616" s="65">
        <v>2000</v>
      </c>
      <c r="Q616" s="101">
        <v>4</v>
      </c>
      <c r="R616" s="65"/>
      <c r="S616" s="65" t="s">
        <v>3446</v>
      </c>
      <c r="T616" s="87" t="s">
        <v>1647</v>
      </c>
      <c r="U616" s="65" t="s">
        <v>1651</v>
      </c>
      <c r="V616" s="3" t="s">
        <v>2745</v>
      </c>
    </row>
    <row r="617" spans="1:22" ht="46.8" x14ac:dyDescent="0.3">
      <c r="A617" s="64">
        <v>614</v>
      </c>
      <c r="B617" s="64" t="s">
        <v>3653</v>
      </c>
      <c r="C617" s="65" t="s">
        <v>3654</v>
      </c>
      <c r="D617" s="65" t="s">
        <v>875</v>
      </c>
      <c r="E617" s="65" t="s">
        <v>2473</v>
      </c>
      <c r="F617" s="96" t="s">
        <v>3655</v>
      </c>
      <c r="G617" s="105" t="s">
        <v>3656</v>
      </c>
      <c r="H617" s="114" t="s">
        <v>1647</v>
      </c>
      <c r="I617" s="64" t="s">
        <v>3657</v>
      </c>
      <c r="J617" s="72" t="s">
        <v>1647</v>
      </c>
      <c r="K617" s="65" t="s">
        <v>3658</v>
      </c>
      <c r="L617" s="87" t="s">
        <v>1647</v>
      </c>
      <c r="M617" s="87" t="s">
        <v>1647</v>
      </c>
      <c r="N617" s="87" t="s">
        <v>1647</v>
      </c>
      <c r="O617" s="87" t="s">
        <v>1647</v>
      </c>
      <c r="P617" s="65">
        <v>10000</v>
      </c>
      <c r="Q617" s="115">
        <v>6</v>
      </c>
      <c r="R617" s="65"/>
      <c r="S617" s="65" t="s">
        <v>3659</v>
      </c>
      <c r="T617" s="87" t="s">
        <v>1647</v>
      </c>
      <c r="U617" s="65" t="s">
        <v>1651</v>
      </c>
      <c r="V617" s="3" t="s">
        <v>2745</v>
      </c>
    </row>
    <row r="618" spans="1:22" ht="62.4" x14ac:dyDescent="0.3">
      <c r="A618" s="64">
        <v>615</v>
      </c>
      <c r="B618" s="65" t="s">
        <v>3727</v>
      </c>
      <c r="C618" s="65" t="s">
        <v>3728</v>
      </c>
      <c r="D618" s="65" t="s">
        <v>875</v>
      </c>
      <c r="E618" s="65" t="s">
        <v>3729</v>
      </c>
      <c r="F618" s="65" t="s">
        <v>3730</v>
      </c>
      <c r="G618" s="65" t="s">
        <v>3731</v>
      </c>
      <c r="H618" s="68" t="s">
        <v>1647</v>
      </c>
      <c r="I618" s="64" t="s">
        <v>3732</v>
      </c>
      <c r="J618" s="191" t="s">
        <v>1647</v>
      </c>
      <c r="K618" s="65" t="s">
        <v>3733</v>
      </c>
      <c r="L618" s="65" t="s">
        <v>1647</v>
      </c>
      <c r="M618" s="65" t="s">
        <v>1647</v>
      </c>
      <c r="N618" s="65" t="s">
        <v>1647</v>
      </c>
      <c r="O618" s="65" t="s">
        <v>1647</v>
      </c>
      <c r="P618" s="65">
        <v>4000</v>
      </c>
      <c r="Q618" s="115">
        <v>5</v>
      </c>
      <c r="R618" s="65"/>
      <c r="S618" s="65" t="s">
        <v>1660</v>
      </c>
      <c r="T618" s="100" t="s">
        <v>1647</v>
      </c>
      <c r="U618" s="65" t="s">
        <v>1651</v>
      </c>
      <c r="V618" s="3" t="s">
        <v>2745</v>
      </c>
    </row>
    <row r="619" spans="1:22" ht="46.8" x14ac:dyDescent="0.3">
      <c r="A619" s="64">
        <v>616</v>
      </c>
      <c r="B619" s="65" t="s">
        <v>3735</v>
      </c>
      <c r="C619" s="65" t="s">
        <v>3736</v>
      </c>
      <c r="D619" s="183" t="s">
        <v>875</v>
      </c>
      <c r="E619" s="65" t="s">
        <v>3729</v>
      </c>
      <c r="F619" s="65" t="s">
        <v>3737</v>
      </c>
      <c r="G619" s="65" t="s">
        <v>3738</v>
      </c>
      <c r="H619" s="68" t="s">
        <v>1647</v>
      </c>
      <c r="I619" s="64" t="s">
        <v>3739</v>
      </c>
      <c r="J619" s="191" t="s">
        <v>1647</v>
      </c>
      <c r="K619" s="65" t="s">
        <v>2264</v>
      </c>
      <c r="L619" s="65" t="s">
        <v>1647</v>
      </c>
      <c r="M619" s="65" t="s">
        <v>1647</v>
      </c>
      <c r="N619" s="65" t="s">
        <v>1647</v>
      </c>
      <c r="O619" s="65" t="s">
        <v>1647</v>
      </c>
      <c r="P619" s="65">
        <v>1200</v>
      </c>
      <c r="Q619" s="115">
        <v>4</v>
      </c>
      <c r="R619" s="65" t="s">
        <v>1621</v>
      </c>
      <c r="S619" s="65" t="s">
        <v>1647</v>
      </c>
      <c r="T619" s="100" t="s">
        <v>1647</v>
      </c>
      <c r="U619" s="65" t="s">
        <v>1651</v>
      </c>
      <c r="V619" s="3" t="s">
        <v>2752</v>
      </c>
    </row>
    <row r="620" spans="1:22" ht="46.8" x14ac:dyDescent="0.3">
      <c r="A620" s="64">
        <v>617</v>
      </c>
      <c r="B620" s="65" t="s">
        <v>3740</v>
      </c>
      <c r="C620" s="65" t="s">
        <v>3741</v>
      </c>
      <c r="D620" s="65" t="s">
        <v>875</v>
      </c>
      <c r="E620" s="65" t="s">
        <v>3729</v>
      </c>
      <c r="F620" s="65" t="s">
        <v>3742</v>
      </c>
      <c r="G620" s="65" t="s">
        <v>3743</v>
      </c>
      <c r="H620" s="68" t="s">
        <v>1647</v>
      </c>
      <c r="I620" s="64" t="s">
        <v>3739</v>
      </c>
      <c r="J620" s="191" t="s">
        <v>1647</v>
      </c>
      <c r="K620" s="65" t="s">
        <v>3744</v>
      </c>
      <c r="L620" s="65" t="s">
        <v>1647</v>
      </c>
      <c r="M620" s="65" t="s">
        <v>1647</v>
      </c>
      <c r="N620" s="65" t="s">
        <v>1647</v>
      </c>
      <c r="O620" s="65" t="s">
        <v>1647</v>
      </c>
      <c r="P620" s="65">
        <v>1200</v>
      </c>
      <c r="Q620" s="115">
        <v>3</v>
      </c>
      <c r="R620" s="65" t="s">
        <v>1621</v>
      </c>
      <c r="S620" s="65" t="s">
        <v>1647</v>
      </c>
      <c r="T620" s="100" t="s">
        <v>1647</v>
      </c>
      <c r="U620" s="65" t="s">
        <v>1651</v>
      </c>
      <c r="V620" s="3" t="s">
        <v>2745</v>
      </c>
    </row>
    <row r="621" spans="1:22" ht="46.8" x14ac:dyDescent="0.3">
      <c r="A621" s="64">
        <v>618</v>
      </c>
      <c r="B621" s="65" t="s">
        <v>3745</v>
      </c>
      <c r="C621" s="65" t="s">
        <v>3746</v>
      </c>
      <c r="D621" s="65" t="s">
        <v>875</v>
      </c>
      <c r="E621" s="65" t="s">
        <v>3729</v>
      </c>
      <c r="F621" s="65">
        <v>827261581</v>
      </c>
      <c r="G621" s="105" t="s">
        <v>3747</v>
      </c>
      <c r="H621" s="68" t="s">
        <v>1647</v>
      </c>
      <c r="I621" s="64" t="s">
        <v>3739</v>
      </c>
      <c r="J621" s="191" t="s">
        <v>1647</v>
      </c>
      <c r="K621" s="65" t="s">
        <v>3748</v>
      </c>
      <c r="L621" s="65" t="s">
        <v>1647</v>
      </c>
      <c r="M621" s="65" t="s">
        <v>1647</v>
      </c>
      <c r="N621" s="65" t="s">
        <v>1647</v>
      </c>
      <c r="O621" s="65" t="s">
        <v>1647</v>
      </c>
      <c r="P621" s="65">
        <v>1000</v>
      </c>
      <c r="Q621" s="115">
        <v>1</v>
      </c>
      <c r="R621" s="65" t="s">
        <v>1621</v>
      </c>
      <c r="S621" s="65" t="s">
        <v>1647</v>
      </c>
      <c r="T621" s="100" t="s">
        <v>1647</v>
      </c>
      <c r="U621" s="65" t="s">
        <v>1651</v>
      </c>
      <c r="V621" s="3" t="s">
        <v>2745</v>
      </c>
    </row>
    <row r="622" spans="1:22" ht="31.2" x14ac:dyDescent="0.3">
      <c r="A622" s="64">
        <v>619</v>
      </c>
      <c r="B622" s="64" t="s">
        <v>3749</v>
      </c>
      <c r="C622" s="183" t="s">
        <v>3750</v>
      </c>
      <c r="D622" s="65" t="s">
        <v>875</v>
      </c>
      <c r="E622" s="65" t="s">
        <v>3751</v>
      </c>
      <c r="F622" s="65" t="s">
        <v>3752</v>
      </c>
      <c r="G622" s="65" t="s">
        <v>3753</v>
      </c>
      <c r="H622" s="68" t="s">
        <v>1647</v>
      </c>
      <c r="I622" s="64" t="s">
        <v>3754</v>
      </c>
      <c r="J622" s="191" t="s">
        <v>3755</v>
      </c>
      <c r="K622" s="65" t="s">
        <v>3756</v>
      </c>
      <c r="L622" s="65" t="s">
        <v>1647</v>
      </c>
      <c r="M622" s="65" t="s">
        <v>1647</v>
      </c>
      <c r="N622" s="65" t="s">
        <v>1647</v>
      </c>
      <c r="O622" s="65" t="s">
        <v>1647</v>
      </c>
      <c r="P622" s="65">
        <v>10000</v>
      </c>
      <c r="Q622" s="115">
        <v>6</v>
      </c>
      <c r="R622" s="65" t="s">
        <v>3757</v>
      </c>
      <c r="S622" s="65" t="s">
        <v>3757</v>
      </c>
      <c r="T622" s="100" t="s">
        <v>1647</v>
      </c>
      <c r="U622" s="65" t="s">
        <v>1651</v>
      </c>
      <c r="V622" s="3" t="s">
        <v>2745</v>
      </c>
    </row>
    <row r="623" spans="1:22" ht="31.2" x14ac:dyDescent="0.3">
      <c r="A623" s="64">
        <v>620</v>
      </c>
      <c r="B623" s="155" t="s">
        <v>3758</v>
      </c>
      <c r="C623" s="109" t="s">
        <v>3759</v>
      </c>
      <c r="D623" s="109" t="s">
        <v>875</v>
      </c>
      <c r="E623" s="109" t="s">
        <v>3751</v>
      </c>
      <c r="F623" s="109" t="s">
        <v>3760</v>
      </c>
      <c r="G623" s="109" t="s">
        <v>3761</v>
      </c>
      <c r="H623" s="214" t="s">
        <v>1647</v>
      </c>
      <c r="I623" s="155" t="s">
        <v>3762</v>
      </c>
      <c r="J623" s="246" t="s">
        <v>3763</v>
      </c>
      <c r="K623" s="109" t="s">
        <v>3764</v>
      </c>
      <c r="L623" s="109" t="s">
        <v>1647</v>
      </c>
      <c r="M623" s="73" t="s">
        <v>1647</v>
      </c>
      <c r="N623" s="109" t="s">
        <v>1647</v>
      </c>
      <c r="O623" s="65" t="s">
        <v>1647</v>
      </c>
      <c r="P623" s="109">
        <v>5000</v>
      </c>
      <c r="Q623" s="156">
        <v>3</v>
      </c>
      <c r="R623" s="109" t="s">
        <v>1647</v>
      </c>
      <c r="S623" s="109" t="s">
        <v>1647</v>
      </c>
      <c r="T623" s="100" t="s">
        <v>1647</v>
      </c>
      <c r="U623" s="65" t="s">
        <v>1651</v>
      </c>
      <c r="V623" s="3" t="s">
        <v>2745</v>
      </c>
    </row>
    <row r="624" spans="1:22" ht="31.2" x14ac:dyDescent="0.3">
      <c r="A624" s="64">
        <v>621</v>
      </c>
      <c r="B624" s="155" t="s">
        <v>3765</v>
      </c>
      <c r="C624" s="109" t="s">
        <v>3766</v>
      </c>
      <c r="D624" s="109" t="s">
        <v>875</v>
      </c>
      <c r="E624" s="109" t="s">
        <v>3751</v>
      </c>
      <c r="F624" s="109" t="s">
        <v>3767</v>
      </c>
      <c r="G624" s="109" t="s">
        <v>3768</v>
      </c>
      <c r="H624" s="214" t="s">
        <v>1647</v>
      </c>
      <c r="I624" s="155" t="s">
        <v>3762</v>
      </c>
      <c r="J624" s="246" t="s">
        <v>3769</v>
      </c>
      <c r="K624" s="109" t="s">
        <v>3770</v>
      </c>
      <c r="L624" s="109" t="s">
        <v>1647</v>
      </c>
      <c r="M624" s="73" t="s">
        <v>1647</v>
      </c>
      <c r="N624" s="109" t="s">
        <v>1647</v>
      </c>
      <c r="O624" s="109" t="s">
        <v>1647</v>
      </c>
      <c r="P624" s="109">
        <v>6000</v>
      </c>
      <c r="Q624" s="156">
        <v>3</v>
      </c>
      <c r="R624" s="109" t="s">
        <v>3771</v>
      </c>
      <c r="S624" s="109" t="s">
        <v>3771</v>
      </c>
      <c r="T624" s="100" t="s">
        <v>1647</v>
      </c>
      <c r="U624" s="65" t="s">
        <v>1651</v>
      </c>
      <c r="V624" s="3" t="s">
        <v>2745</v>
      </c>
    </row>
    <row r="625" spans="1:22" ht="31.2" x14ac:dyDescent="0.3">
      <c r="A625" s="64">
        <v>622</v>
      </c>
      <c r="B625" s="155" t="s">
        <v>3772</v>
      </c>
      <c r="C625" s="109" t="s">
        <v>3773</v>
      </c>
      <c r="D625" s="109" t="s">
        <v>875</v>
      </c>
      <c r="E625" s="109" t="s">
        <v>3774</v>
      </c>
      <c r="F625" s="109" t="s">
        <v>3775</v>
      </c>
      <c r="G625" s="109" t="s">
        <v>3776</v>
      </c>
      <c r="H625" s="214" t="s">
        <v>1647</v>
      </c>
      <c r="I625" s="155" t="s">
        <v>3762</v>
      </c>
      <c r="J625" s="246" t="s">
        <v>3777</v>
      </c>
      <c r="K625" s="109" t="s">
        <v>3778</v>
      </c>
      <c r="L625" s="109" t="s">
        <v>1647</v>
      </c>
      <c r="M625" s="73" t="s">
        <v>1647</v>
      </c>
      <c r="N625" s="109" t="s">
        <v>1647</v>
      </c>
      <c r="O625" s="109" t="s">
        <v>1647</v>
      </c>
      <c r="P625" s="109" t="s">
        <v>3779</v>
      </c>
      <c r="Q625" s="156">
        <v>5</v>
      </c>
      <c r="R625" s="109" t="s">
        <v>3780</v>
      </c>
      <c r="S625" s="109" t="s">
        <v>3780</v>
      </c>
      <c r="T625" s="100" t="s">
        <v>1647</v>
      </c>
      <c r="U625" s="65" t="s">
        <v>1651</v>
      </c>
      <c r="V625" s="3" t="s">
        <v>2745</v>
      </c>
    </row>
    <row r="626" spans="1:22" ht="31.2" x14ac:dyDescent="0.3">
      <c r="A626" s="64">
        <v>623</v>
      </c>
      <c r="B626" s="155" t="s">
        <v>3781</v>
      </c>
      <c r="C626" s="109" t="s">
        <v>3782</v>
      </c>
      <c r="D626" s="109" t="s">
        <v>875</v>
      </c>
      <c r="E626" s="109" t="s">
        <v>3783</v>
      </c>
      <c r="F626" s="109" t="s">
        <v>3784</v>
      </c>
      <c r="G626" s="109" t="s">
        <v>3785</v>
      </c>
      <c r="H626" s="214" t="s">
        <v>1647</v>
      </c>
      <c r="I626" s="155" t="s">
        <v>3762</v>
      </c>
      <c r="J626" s="246" t="s">
        <v>3786</v>
      </c>
      <c r="K626" s="109" t="s">
        <v>3787</v>
      </c>
      <c r="L626" s="109" t="s">
        <v>1647</v>
      </c>
      <c r="M626" s="73" t="s">
        <v>1647</v>
      </c>
      <c r="N626" s="109" t="s">
        <v>1647</v>
      </c>
      <c r="O626" s="109" t="s">
        <v>1647</v>
      </c>
      <c r="P626" s="109">
        <v>500</v>
      </c>
      <c r="Q626" s="156">
        <v>3</v>
      </c>
      <c r="R626" s="109" t="s">
        <v>3788</v>
      </c>
      <c r="S626" s="109" t="s">
        <v>3788</v>
      </c>
      <c r="T626" s="100" t="s">
        <v>1647</v>
      </c>
      <c r="U626" s="65" t="s">
        <v>1651</v>
      </c>
      <c r="V626" s="3" t="s">
        <v>1781</v>
      </c>
    </row>
    <row r="627" spans="1:22" ht="31.2" x14ac:dyDescent="0.3">
      <c r="A627" s="64">
        <v>624</v>
      </c>
      <c r="B627" s="155" t="s">
        <v>3789</v>
      </c>
      <c r="C627" s="109" t="s">
        <v>3790</v>
      </c>
      <c r="D627" s="109" t="s">
        <v>875</v>
      </c>
      <c r="E627" s="109" t="s">
        <v>3791</v>
      </c>
      <c r="F627" s="109" t="s">
        <v>3792</v>
      </c>
      <c r="G627" s="109" t="s">
        <v>3793</v>
      </c>
      <c r="H627" s="214" t="s">
        <v>1647</v>
      </c>
      <c r="I627" s="155" t="s">
        <v>3762</v>
      </c>
      <c r="J627" s="246" t="s">
        <v>3794</v>
      </c>
      <c r="K627" s="109" t="s">
        <v>3795</v>
      </c>
      <c r="L627" s="109" t="s">
        <v>1647</v>
      </c>
      <c r="M627" s="73" t="s">
        <v>1647</v>
      </c>
      <c r="N627" s="109" t="s">
        <v>1647</v>
      </c>
      <c r="O627" s="109" t="s">
        <v>1647</v>
      </c>
      <c r="P627" s="109">
        <v>1000</v>
      </c>
      <c r="Q627" s="156">
        <v>12</v>
      </c>
      <c r="R627" s="109" t="s">
        <v>3796</v>
      </c>
      <c r="S627" s="109" t="s">
        <v>3796</v>
      </c>
      <c r="T627" s="100" t="s">
        <v>1647</v>
      </c>
      <c r="U627" s="65" t="s">
        <v>1651</v>
      </c>
      <c r="V627" s="3" t="s">
        <v>1781</v>
      </c>
    </row>
    <row r="628" spans="1:22" ht="31.2" x14ac:dyDescent="0.3">
      <c r="A628" s="64">
        <v>625</v>
      </c>
      <c r="B628" s="155" t="s">
        <v>3797</v>
      </c>
      <c r="C628" s="109" t="s">
        <v>3798</v>
      </c>
      <c r="D628" s="109" t="s">
        <v>875</v>
      </c>
      <c r="E628" s="109" t="s">
        <v>3751</v>
      </c>
      <c r="F628" s="109" t="s">
        <v>3799</v>
      </c>
      <c r="G628" s="109" t="s">
        <v>3800</v>
      </c>
      <c r="H628" s="214" t="s">
        <v>1647</v>
      </c>
      <c r="I628" s="155" t="s">
        <v>3762</v>
      </c>
      <c r="J628" s="246" t="s">
        <v>3801</v>
      </c>
      <c r="K628" s="109">
        <v>9524668168</v>
      </c>
      <c r="L628" s="109" t="s">
        <v>1647</v>
      </c>
      <c r="M628" s="73" t="s">
        <v>1647</v>
      </c>
      <c r="N628" s="109" t="s">
        <v>1647</v>
      </c>
      <c r="O628" s="109" t="s">
        <v>1647</v>
      </c>
      <c r="P628" s="242">
        <v>2500</v>
      </c>
      <c r="Q628" s="156">
        <v>3</v>
      </c>
      <c r="R628" s="109" t="s">
        <v>3802</v>
      </c>
      <c r="S628" s="109" t="s">
        <v>3802</v>
      </c>
      <c r="T628" s="100" t="s">
        <v>1647</v>
      </c>
      <c r="U628" s="65" t="s">
        <v>1651</v>
      </c>
      <c r="V628" s="3" t="s">
        <v>1781</v>
      </c>
    </row>
    <row r="629" spans="1:22" x14ac:dyDescent="0.3">
      <c r="A629" s="64">
        <v>626</v>
      </c>
      <c r="B629" s="64" t="s">
        <v>4101</v>
      </c>
      <c r="C629" s="64" t="s">
        <v>4102</v>
      </c>
      <c r="D629" s="64" t="s">
        <v>875</v>
      </c>
      <c r="E629" s="64" t="s">
        <v>2261</v>
      </c>
      <c r="F629" s="139" t="s">
        <v>4103</v>
      </c>
      <c r="G629" s="116" t="s">
        <v>4104</v>
      </c>
      <c r="H629" s="134" t="s">
        <v>1647</v>
      </c>
      <c r="I629" s="64" t="s">
        <v>2507</v>
      </c>
      <c r="J629" s="135" t="s">
        <v>1647</v>
      </c>
      <c r="K629" s="64" t="s">
        <v>4105</v>
      </c>
      <c r="L629" s="118" t="s">
        <v>1647</v>
      </c>
      <c r="M629" s="118" t="s">
        <v>1647</v>
      </c>
      <c r="N629" s="118" t="s">
        <v>1647</v>
      </c>
      <c r="O629" s="118" t="s">
        <v>1647</v>
      </c>
      <c r="P629" s="64">
        <v>240000</v>
      </c>
      <c r="Q629" s="117">
        <v>35</v>
      </c>
      <c r="R629" s="64"/>
      <c r="S629" s="64">
        <v>73710</v>
      </c>
      <c r="T629" s="118" t="s">
        <v>1647</v>
      </c>
      <c r="U629" s="65" t="s">
        <v>1651</v>
      </c>
      <c r="V629" s="3" t="s">
        <v>1781</v>
      </c>
    </row>
    <row r="630" spans="1:22" ht="265.2" x14ac:dyDescent="0.3">
      <c r="A630" s="64">
        <v>627</v>
      </c>
      <c r="B630" s="64" t="s">
        <v>4374</v>
      </c>
      <c r="C630" s="64" t="s">
        <v>4375</v>
      </c>
      <c r="D630" s="64" t="s">
        <v>875</v>
      </c>
      <c r="E630" s="137" t="s">
        <v>4376</v>
      </c>
      <c r="F630" s="113" t="s">
        <v>4377</v>
      </c>
      <c r="G630" s="116" t="s">
        <v>4378</v>
      </c>
      <c r="H630" s="134" t="s">
        <v>1647</v>
      </c>
      <c r="I630" s="64" t="s">
        <v>4379</v>
      </c>
      <c r="J630" s="135" t="s">
        <v>1647</v>
      </c>
      <c r="K630" s="64" t="s">
        <v>4380</v>
      </c>
      <c r="L630" s="118" t="s">
        <v>1647</v>
      </c>
      <c r="M630" s="118" t="s">
        <v>1647</v>
      </c>
      <c r="N630" s="118" t="s">
        <v>1647</v>
      </c>
      <c r="O630" s="118" t="s">
        <v>1647</v>
      </c>
      <c r="P630" s="64">
        <v>5000</v>
      </c>
      <c r="Q630" s="117">
        <v>7</v>
      </c>
      <c r="R630" s="64"/>
      <c r="S630" s="64">
        <v>89718</v>
      </c>
      <c r="T630" s="118" t="s">
        <v>1647</v>
      </c>
      <c r="U630" s="65" t="s">
        <v>1651</v>
      </c>
      <c r="V630" s="3" t="s">
        <v>1781</v>
      </c>
    </row>
    <row r="631" spans="1:22" ht="78" x14ac:dyDescent="0.3">
      <c r="A631" s="64">
        <v>628</v>
      </c>
      <c r="B631" s="64" t="s">
        <v>4447</v>
      </c>
      <c r="C631" s="64" t="s">
        <v>4448</v>
      </c>
      <c r="D631" s="64" t="s">
        <v>875</v>
      </c>
      <c r="E631" s="64" t="s">
        <v>4449</v>
      </c>
      <c r="F631" s="150" t="s">
        <v>4450</v>
      </c>
      <c r="G631" s="116" t="s">
        <v>4451</v>
      </c>
      <c r="H631" s="134" t="s">
        <v>1647</v>
      </c>
      <c r="I631" s="64" t="s">
        <v>4452</v>
      </c>
      <c r="J631" s="135" t="s">
        <v>1647</v>
      </c>
      <c r="K631" s="64" t="s">
        <v>4453</v>
      </c>
      <c r="L631" s="118" t="s">
        <v>1647</v>
      </c>
      <c r="M631" s="118" t="s">
        <v>1647</v>
      </c>
      <c r="N631" s="118" t="s">
        <v>1647</v>
      </c>
      <c r="O631" s="118" t="s">
        <v>1647</v>
      </c>
      <c r="P631" s="200">
        <v>30000</v>
      </c>
      <c r="Q631" s="117">
        <v>6</v>
      </c>
      <c r="R631" s="64"/>
      <c r="S631" s="64" t="s">
        <v>4454</v>
      </c>
      <c r="T631" s="118" t="s">
        <v>1647</v>
      </c>
      <c r="U631" s="65" t="s">
        <v>1651</v>
      </c>
      <c r="V631" s="3" t="s">
        <v>1781</v>
      </c>
    </row>
    <row r="632" spans="1:22" x14ac:dyDescent="0.3">
      <c r="A632" s="64">
        <v>629</v>
      </c>
      <c r="B632" s="64" t="s">
        <v>4510</v>
      </c>
      <c r="C632" s="142" t="s">
        <v>4511</v>
      </c>
      <c r="D632" s="64" t="s">
        <v>875</v>
      </c>
      <c r="E632" s="64" t="s">
        <v>3729</v>
      </c>
      <c r="F632" s="139" t="s">
        <v>4512</v>
      </c>
      <c r="G632" s="116" t="s">
        <v>4513</v>
      </c>
      <c r="H632" s="134" t="s">
        <v>1647</v>
      </c>
      <c r="I632" s="64" t="s">
        <v>4514</v>
      </c>
      <c r="J632" s="135" t="s">
        <v>1647</v>
      </c>
      <c r="K632" s="64" t="s">
        <v>4515</v>
      </c>
      <c r="L632" s="118" t="s">
        <v>1647</v>
      </c>
      <c r="M632" s="118" t="s">
        <v>1647</v>
      </c>
      <c r="N632" s="118" t="s">
        <v>1647</v>
      </c>
      <c r="O632" s="118" t="s">
        <v>1647</v>
      </c>
      <c r="P632" s="64">
        <v>2000</v>
      </c>
      <c r="Q632" s="117">
        <v>4</v>
      </c>
      <c r="R632" s="64"/>
      <c r="S632" s="64" t="s">
        <v>4516</v>
      </c>
      <c r="T632" s="118" t="s">
        <v>1647</v>
      </c>
      <c r="U632" s="65" t="s">
        <v>1651</v>
      </c>
      <c r="V632" s="6" t="s">
        <v>1781</v>
      </c>
    </row>
    <row r="633" spans="1:22" ht="93.6" x14ac:dyDescent="0.3">
      <c r="A633" s="64">
        <v>630</v>
      </c>
      <c r="B633" s="73" t="s">
        <v>4747</v>
      </c>
      <c r="C633" s="73" t="s">
        <v>4748</v>
      </c>
      <c r="D633" s="73" t="s">
        <v>875</v>
      </c>
      <c r="E633" s="251" t="s">
        <v>4376</v>
      </c>
      <c r="F633" s="89" t="s">
        <v>4749</v>
      </c>
      <c r="G633" s="73" t="s">
        <v>4750</v>
      </c>
      <c r="H633" s="144" t="s">
        <v>1647</v>
      </c>
      <c r="I633" s="73" t="s">
        <v>4751</v>
      </c>
      <c r="J633" s="145" t="s">
        <v>1647</v>
      </c>
      <c r="K633" s="73" t="s">
        <v>4752</v>
      </c>
      <c r="L633" s="146" t="s">
        <v>1647</v>
      </c>
      <c r="M633" s="146" t="s">
        <v>1647</v>
      </c>
      <c r="N633" s="146"/>
      <c r="O633" s="146" t="s">
        <v>1647</v>
      </c>
      <c r="P633" s="73">
        <v>30000</v>
      </c>
      <c r="Q633" s="147">
        <v>15</v>
      </c>
      <c r="R633" s="73"/>
      <c r="S633" s="73" t="s">
        <v>4753</v>
      </c>
      <c r="T633" s="146" t="s">
        <v>1647</v>
      </c>
      <c r="U633" s="65" t="s">
        <v>1651</v>
      </c>
      <c r="V633" s="6" t="s">
        <v>1781</v>
      </c>
    </row>
    <row r="634" spans="1:22" x14ac:dyDescent="0.3">
      <c r="A634" s="64">
        <v>631</v>
      </c>
      <c r="B634" s="64" t="s">
        <v>5045</v>
      </c>
      <c r="C634" s="64" t="s">
        <v>5046</v>
      </c>
      <c r="D634" s="64" t="s">
        <v>875</v>
      </c>
      <c r="E634" s="64" t="s">
        <v>5047</v>
      </c>
      <c r="F634" s="113" t="s">
        <v>5048</v>
      </c>
      <c r="G634" s="116" t="s">
        <v>5049</v>
      </c>
      <c r="H634" s="134" t="s">
        <v>1660</v>
      </c>
      <c r="I634" s="64" t="s">
        <v>5050</v>
      </c>
      <c r="J634" s="135" t="s">
        <v>1660</v>
      </c>
      <c r="K634" s="64" t="s">
        <v>5051</v>
      </c>
      <c r="L634" s="118" t="s">
        <v>1660</v>
      </c>
      <c r="M634" s="118" t="s">
        <v>1660</v>
      </c>
      <c r="N634" s="118" t="s">
        <v>1660</v>
      </c>
      <c r="O634" s="118" t="s">
        <v>1660</v>
      </c>
      <c r="P634" s="64">
        <v>3600</v>
      </c>
      <c r="Q634" s="117">
        <v>4</v>
      </c>
      <c r="R634" s="64"/>
      <c r="S634" s="64" t="s">
        <v>1660</v>
      </c>
      <c r="T634" s="118" t="s">
        <v>1660</v>
      </c>
      <c r="U634" s="65" t="s">
        <v>1651</v>
      </c>
      <c r="V634" s="6" t="s">
        <v>1781</v>
      </c>
    </row>
    <row r="635" spans="1:22" ht="46.8" x14ac:dyDescent="0.3">
      <c r="A635" s="64">
        <v>632</v>
      </c>
      <c r="B635" s="64" t="s">
        <v>5241</v>
      </c>
      <c r="C635" s="64" t="s">
        <v>5242</v>
      </c>
      <c r="D635" s="64" t="s">
        <v>875</v>
      </c>
      <c r="E635" s="64" t="s">
        <v>5243</v>
      </c>
      <c r="F635" s="64" t="s">
        <v>5244</v>
      </c>
      <c r="G635" s="116" t="s">
        <v>5245</v>
      </c>
      <c r="H635" s="134" t="s">
        <v>1647</v>
      </c>
      <c r="I635" s="64" t="s">
        <v>5246</v>
      </c>
      <c r="J635" s="135" t="s">
        <v>1647</v>
      </c>
      <c r="K635" s="64" t="s">
        <v>5247</v>
      </c>
      <c r="L635" s="118" t="s">
        <v>1647</v>
      </c>
      <c r="M635" s="118" t="s">
        <v>1647</v>
      </c>
      <c r="N635" s="118" t="s">
        <v>1660</v>
      </c>
      <c r="O635" s="118" t="s">
        <v>1660</v>
      </c>
      <c r="P635" s="64">
        <v>6000</v>
      </c>
      <c r="Q635" s="117">
        <v>4</v>
      </c>
      <c r="R635" s="64"/>
      <c r="S635" s="64" t="s">
        <v>5248</v>
      </c>
      <c r="T635" s="118" t="s">
        <v>1647</v>
      </c>
      <c r="U635" s="65" t="s">
        <v>1651</v>
      </c>
      <c r="V635" s="6" t="s">
        <v>874</v>
      </c>
    </row>
    <row r="636" spans="1:22" ht="46.8" x14ac:dyDescent="0.3">
      <c r="A636" s="64">
        <v>633</v>
      </c>
      <c r="B636" s="64" t="s">
        <v>5372</v>
      </c>
      <c r="C636" s="65" t="s">
        <v>5373</v>
      </c>
      <c r="D636" s="65" t="s">
        <v>875</v>
      </c>
      <c r="E636" s="65" t="s">
        <v>2473</v>
      </c>
      <c r="F636" s="64" t="s">
        <v>5374</v>
      </c>
      <c r="G636" s="65" t="s">
        <v>5375</v>
      </c>
      <c r="H636" s="68" t="s">
        <v>1647</v>
      </c>
      <c r="I636" s="64" t="s">
        <v>5376</v>
      </c>
      <c r="J636" s="191" t="s">
        <v>1647</v>
      </c>
      <c r="K636" s="65" t="s">
        <v>5377</v>
      </c>
      <c r="L636" s="65" t="s">
        <v>1647</v>
      </c>
      <c r="M636" s="65" t="s">
        <v>1647</v>
      </c>
      <c r="N636" s="65" t="s">
        <v>1647</v>
      </c>
      <c r="O636" s="65" t="s">
        <v>1647</v>
      </c>
      <c r="P636" s="65">
        <v>60000</v>
      </c>
      <c r="Q636" s="115">
        <v>12</v>
      </c>
      <c r="R636" s="65"/>
      <c r="S636" s="65" t="s">
        <v>5378</v>
      </c>
      <c r="T636" s="65" t="s">
        <v>1647</v>
      </c>
      <c r="U636" s="65" t="s">
        <v>1651</v>
      </c>
      <c r="V636" s="6" t="s">
        <v>874</v>
      </c>
    </row>
    <row r="637" spans="1:22" ht="31.2" x14ac:dyDescent="0.3">
      <c r="A637" s="64">
        <v>634</v>
      </c>
      <c r="B637" s="64" t="s">
        <v>5761</v>
      </c>
      <c r="C637" s="64" t="s">
        <v>5373</v>
      </c>
      <c r="D637" s="64" t="s">
        <v>875</v>
      </c>
      <c r="E637" s="64" t="s">
        <v>5762</v>
      </c>
      <c r="F637" s="113" t="s">
        <v>5763</v>
      </c>
      <c r="G637" s="65" t="s">
        <v>5375</v>
      </c>
      <c r="H637" s="114" t="s">
        <v>1647</v>
      </c>
      <c r="I637" s="65" t="s">
        <v>1713</v>
      </c>
      <c r="J637" s="72" t="s">
        <v>1647</v>
      </c>
      <c r="K637" s="65" t="s">
        <v>5377</v>
      </c>
      <c r="L637" s="87" t="s">
        <v>1647</v>
      </c>
      <c r="M637" s="87" t="s">
        <v>1647</v>
      </c>
      <c r="N637" s="87" t="s">
        <v>1647</v>
      </c>
      <c r="O637" s="87" t="s">
        <v>1647</v>
      </c>
      <c r="P637" s="65">
        <v>26000</v>
      </c>
      <c r="Q637" s="115">
        <v>12</v>
      </c>
      <c r="R637" s="65"/>
      <c r="S637" s="65" t="s">
        <v>5378</v>
      </c>
      <c r="T637" s="87" t="s">
        <v>1647</v>
      </c>
      <c r="U637" s="65" t="s">
        <v>1651</v>
      </c>
      <c r="V637" s="6" t="s">
        <v>874</v>
      </c>
    </row>
    <row r="638" spans="1:22" ht="31.2" x14ac:dyDescent="0.3">
      <c r="A638" s="64">
        <v>635</v>
      </c>
      <c r="B638" s="80" t="s">
        <v>1692</v>
      </c>
      <c r="C638" s="65" t="s">
        <v>1693</v>
      </c>
      <c r="D638" s="80" t="s">
        <v>1694</v>
      </c>
      <c r="E638" s="65" t="s">
        <v>1695</v>
      </c>
      <c r="F638" s="113" t="s">
        <v>1696</v>
      </c>
      <c r="G638" s="116" t="s">
        <v>1697</v>
      </c>
      <c r="H638" s="106" t="s">
        <v>1666</v>
      </c>
      <c r="I638" s="91" t="s">
        <v>1647</v>
      </c>
      <c r="J638" s="107" t="s">
        <v>1647</v>
      </c>
      <c r="K638" s="103" t="s">
        <v>1698</v>
      </c>
      <c r="L638" s="79" t="s">
        <v>1647</v>
      </c>
      <c r="M638" s="79" t="s">
        <v>1647</v>
      </c>
      <c r="N638" s="79" t="s">
        <v>1647</v>
      </c>
      <c r="O638" s="79" t="s">
        <v>1647</v>
      </c>
      <c r="P638" s="77">
        <v>11000</v>
      </c>
      <c r="Q638" s="101">
        <v>5</v>
      </c>
      <c r="R638" s="65" t="s">
        <v>1699</v>
      </c>
      <c r="S638" s="79" t="s">
        <v>1647</v>
      </c>
      <c r="T638" s="65" t="s">
        <v>1647</v>
      </c>
      <c r="U638" s="65" t="s">
        <v>1651</v>
      </c>
      <c r="V638" s="6" t="s">
        <v>874</v>
      </c>
    </row>
    <row r="639" spans="1:22" x14ac:dyDescent="0.3">
      <c r="A639" s="64">
        <v>636</v>
      </c>
      <c r="B639" s="73" t="s">
        <v>2298</v>
      </c>
      <c r="C639" s="73" t="s">
        <v>2299</v>
      </c>
      <c r="D639" s="73" t="s">
        <v>1694</v>
      </c>
      <c r="E639" s="73" t="s">
        <v>2300</v>
      </c>
      <c r="F639" s="92" t="s">
        <v>2301</v>
      </c>
      <c r="G639" s="93" t="s">
        <v>2302</v>
      </c>
      <c r="H639" s="75" t="s">
        <v>1647</v>
      </c>
      <c r="I639" s="73" t="s">
        <v>2303</v>
      </c>
      <c r="J639" s="76" t="s">
        <v>1647</v>
      </c>
      <c r="K639" s="73" t="s">
        <v>2304</v>
      </c>
      <c r="L639" s="73" t="s">
        <v>1647</v>
      </c>
      <c r="M639" s="73" t="s">
        <v>1647</v>
      </c>
      <c r="N639" s="64" t="s">
        <v>1647</v>
      </c>
      <c r="O639" s="73" t="s">
        <v>1647</v>
      </c>
      <c r="P639" s="73">
        <v>3000</v>
      </c>
      <c r="Q639" s="78">
        <v>5</v>
      </c>
      <c r="R639" s="65"/>
      <c r="S639" s="65">
        <v>73911</v>
      </c>
      <c r="T639" s="87" t="s">
        <v>1660</v>
      </c>
      <c r="U639" s="65" t="s">
        <v>1651</v>
      </c>
      <c r="V639" s="6" t="s">
        <v>874</v>
      </c>
    </row>
    <row r="640" spans="1:22" x14ac:dyDescent="0.3">
      <c r="A640" s="64">
        <v>637</v>
      </c>
      <c r="B640" s="65" t="s">
        <v>2451</v>
      </c>
      <c r="C640" s="65" t="s">
        <v>2452</v>
      </c>
      <c r="D640" s="80" t="s">
        <v>1694</v>
      </c>
      <c r="E640" s="65" t="s">
        <v>2453</v>
      </c>
      <c r="F640" s="109" t="s">
        <v>2454</v>
      </c>
      <c r="G640" s="65" t="s">
        <v>2455</v>
      </c>
      <c r="H640" s="106" t="s">
        <v>1647</v>
      </c>
      <c r="I640" s="64" t="s">
        <v>1667</v>
      </c>
      <c r="J640" s="107" t="s">
        <v>1647</v>
      </c>
      <c r="K640" s="65" t="s">
        <v>2456</v>
      </c>
      <c r="L640" s="79" t="s">
        <v>1647</v>
      </c>
      <c r="M640" s="79" t="s">
        <v>1647</v>
      </c>
      <c r="N640" s="79" t="s">
        <v>1647</v>
      </c>
      <c r="O640" s="79" t="s">
        <v>1647</v>
      </c>
      <c r="P640" s="205">
        <v>15000</v>
      </c>
      <c r="Q640" s="101">
        <v>6</v>
      </c>
      <c r="R640" s="109" t="s">
        <v>2457</v>
      </c>
      <c r="S640" s="109" t="s">
        <v>2458</v>
      </c>
      <c r="T640" s="79" t="s">
        <v>1647</v>
      </c>
      <c r="U640" s="65" t="s">
        <v>1651</v>
      </c>
      <c r="V640" s="6" t="s">
        <v>874</v>
      </c>
    </row>
    <row r="641" spans="1:22" ht="31.2" x14ac:dyDescent="0.3">
      <c r="A641" s="64">
        <v>638</v>
      </c>
      <c r="B641" s="65" t="s">
        <v>2561</v>
      </c>
      <c r="C641" s="103" t="s">
        <v>2562</v>
      </c>
      <c r="D641" s="80" t="s">
        <v>1694</v>
      </c>
      <c r="E641" s="64" t="s">
        <v>2563</v>
      </c>
      <c r="F641" s="221" t="s">
        <v>2564</v>
      </c>
      <c r="G641" s="105" t="s">
        <v>2565</v>
      </c>
      <c r="H641" s="106" t="s">
        <v>1647</v>
      </c>
      <c r="I641" s="64" t="s">
        <v>2566</v>
      </c>
      <c r="J641" s="107" t="s">
        <v>1647</v>
      </c>
      <c r="K641" s="65" t="s">
        <v>2567</v>
      </c>
      <c r="L641" s="79" t="s">
        <v>1647</v>
      </c>
      <c r="M641" s="79" t="s">
        <v>1647</v>
      </c>
      <c r="N641" s="79" t="s">
        <v>1647</v>
      </c>
      <c r="O641" s="79" t="s">
        <v>1647</v>
      </c>
      <c r="P641" s="65">
        <v>10000</v>
      </c>
      <c r="Q641" s="101">
        <v>10</v>
      </c>
      <c r="R641" s="65"/>
      <c r="S641" s="65" t="s">
        <v>2568</v>
      </c>
      <c r="T641" s="102" t="s">
        <v>1647</v>
      </c>
      <c r="U641" s="65" t="s">
        <v>1651</v>
      </c>
      <c r="V641" s="6" t="s">
        <v>874</v>
      </c>
    </row>
    <row r="642" spans="1:22" ht="46.8" x14ac:dyDescent="0.3">
      <c r="A642" s="64">
        <v>639</v>
      </c>
      <c r="B642" s="120" t="s">
        <v>2581</v>
      </c>
      <c r="C642" s="312" t="s">
        <v>2582</v>
      </c>
      <c r="D642" s="171" t="s">
        <v>1694</v>
      </c>
      <c r="E642" s="120" t="s">
        <v>2300</v>
      </c>
      <c r="F642" s="313">
        <v>722655961</v>
      </c>
      <c r="G642" s="314" t="s">
        <v>2583</v>
      </c>
      <c r="H642" s="315" t="s">
        <v>1647</v>
      </c>
      <c r="I642" s="64" t="s">
        <v>2584</v>
      </c>
      <c r="J642" s="316" t="s">
        <v>1647</v>
      </c>
      <c r="K642" s="170" t="s">
        <v>2585</v>
      </c>
      <c r="L642" s="317" t="s">
        <v>1647</v>
      </c>
      <c r="M642" s="317" t="s">
        <v>1647</v>
      </c>
      <c r="N642" s="317" t="s">
        <v>1647</v>
      </c>
      <c r="O642" s="317" t="s">
        <v>1647</v>
      </c>
      <c r="P642" s="120">
        <v>30000</v>
      </c>
      <c r="Q642" s="176">
        <v>3</v>
      </c>
      <c r="R642" s="120"/>
      <c r="S642" s="120">
        <v>64626</v>
      </c>
      <c r="T642" s="318" t="s">
        <v>1647</v>
      </c>
      <c r="U642" s="65" t="s">
        <v>1651</v>
      </c>
      <c r="V642" s="19" t="s">
        <v>874</v>
      </c>
    </row>
    <row r="643" spans="1:22" x14ac:dyDescent="0.3">
      <c r="A643" s="64">
        <v>640</v>
      </c>
      <c r="B643" s="64" t="s">
        <v>3347</v>
      </c>
      <c r="C643" s="65" t="s">
        <v>3348</v>
      </c>
      <c r="D643" s="65" t="s">
        <v>1694</v>
      </c>
      <c r="E643" s="65" t="s">
        <v>3349</v>
      </c>
      <c r="F643" s="65" t="s">
        <v>3350</v>
      </c>
      <c r="G643" s="65" t="s">
        <v>3103</v>
      </c>
      <c r="H643" s="86" t="s">
        <v>1647</v>
      </c>
      <c r="I643" s="64" t="s">
        <v>3351</v>
      </c>
      <c r="J643" s="69" t="s">
        <v>1647</v>
      </c>
      <c r="K643" s="65" t="s">
        <v>3352</v>
      </c>
      <c r="L643" s="64" t="s">
        <v>1647</v>
      </c>
      <c r="M643" s="64" t="s">
        <v>1647</v>
      </c>
      <c r="N643" s="64" t="s">
        <v>1647</v>
      </c>
      <c r="O643" s="64" t="s">
        <v>1647</v>
      </c>
      <c r="P643" s="65">
        <v>400</v>
      </c>
      <c r="Q643" s="101">
        <v>2</v>
      </c>
      <c r="R643" s="65"/>
      <c r="S643" s="65" t="s">
        <v>3353</v>
      </c>
      <c r="T643" s="87" t="s">
        <v>1660</v>
      </c>
      <c r="U643" s="65" t="s">
        <v>1651</v>
      </c>
      <c r="V643" s="6" t="s">
        <v>874</v>
      </c>
    </row>
    <row r="644" spans="1:22" ht="78" x14ac:dyDescent="0.3">
      <c r="A644" s="64">
        <v>641</v>
      </c>
      <c r="B644" s="64" t="s">
        <v>3354</v>
      </c>
      <c r="C644" s="183" t="s">
        <v>3355</v>
      </c>
      <c r="D644" s="65" t="s">
        <v>1694</v>
      </c>
      <c r="E644" s="65" t="s">
        <v>3356</v>
      </c>
      <c r="F644" s="192" t="s">
        <v>3357</v>
      </c>
      <c r="G644" s="265" t="s">
        <v>3103</v>
      </c>
      <c r="H644" s="86" t="s">
        <v>1647</v>
      </c>
      <c r="I644" s="137" t="s">
        <v>2087</v>
      </c>
      <c r="J644" s="69" t="s">
        <v>1647</v>
      </c>
      <c r="K644" s="64" t="s">
        <v>2088</v>
      </c>
      <c r="L644" s="64" t="s">
        <v>1647</v>
      </c>
      <c r="M644" s="64" t="s">
        <v>1647</v>
      </c>
      <c r="N644" s="64" t="s">
        <v>1647</v>
      </c>
      <c r="O644" s="64" t="s">
        <v>1647</v>
      </c>
      <c r="P644" s="64">
        <v>3000</v>
      </c>
      <c r="Q644" s="71">
        <v>7</v>
      </c>
      <c r="R644" s="64"/>
      <c r="S644" s="64" t="s">
        <v>1621</v>
      </c>
      <c r="T644" s="87" t="s">
        <v>1660</v>
      </c>
      <c r="U644" s="65" t="s">
        <v>1651</v>
      </c>
      <c r="V644" s="6" t="s">
        <v>874</v>
      </c>
    </row>
    <row r="645" spans="1:22" ht="78" x14ac:dyDescent="0.3">
      <c r="A645" s="64">
        <v>642</v>
      </c>
      <c r="B645" s="64" t="s">
        <v>3358</v>
      </c>
      <c r="C645" s="65" t="s">
        <v>3359</v>
      </c>
      <c r="D645" s="65" t="s">
        <v>1694</v>
      </c>
      <c r="E645" s="65" t="s">
        <v>3356</v>
      </c>
      <c r="F645" s="192" t="s">
        <v>3360</v>
      </c>
      <c r="G645" s="87" t="s">
        <v>3361</v>
      </c>
      <c r="H645" s="86" t="s">
        <v>1647</v>
      </c>
      <c r="I645" s="137" t="s">
        <v>2087</v>
      </c>
      <c r="J645" s="69" t="s">
        <v>1647</v>
      </c>
      <c r="K645" s="65" t="s">
        <v>3362</v>
      </c>
      <c r="L645" s="64" t="s">
        <v>1647</v>
      </c>
      <c r="M645" s="64" t="s">
        <v>1647</v>
      </c>
      <c r="N645" s="64" t="s">
        <v>1647</v>
      </c>
      <c r="O645" s="64" t="s">
        <v>1647</v>
      </c>
      <c r="P645" s="65">
        <v>4000</v>
      </c>
      <c r="Q645" s="101">
        <v>5</v>
      </c>
      <c r="R645" s="65"/>
      <c r="S645" s="64" t="s">
        <v>1621</v>
      </c>
      <c r="T645" s="87" t="s">
        <v>1660</v>
      </c>
      <c r="U645" s="65" t="s">
        <v>1651</v>
      </c>
      <c r="V645" s="4" t="s">
        <v>4824</v>
      </c>
    </row>
    <row r="646" spans="1:22" x14ac:dyDescent="0.3">
      <c r="A646" s="64">
        <v>643</v>
      </c>
      <c r="B646" s="124" t="s">
        <v>3914</v>
      </c>
      <c r="C646" s="124" t="s">
        <v>3915</v>
      </c>
      <c r="D646" s="124" t="s">
        <v>1694</v>
      </c>
      <c r="E646" s="124" t="s">
        <v>3916</v>
      </c>
      <c r="F646" s="282" t="s">
        <v>3917</v>
      </c>
      <c r="G646" s="126" t="s">
        <v>3918</v>
      </c>
      <c r="H646" s="127" t="s">
        <v>1647</v>
      </c>
      <c r="I646" s="128" t="s">
        <v>2024</v>
      </c>
      <c r="J646" s="129" t="s">
        <v>1647</v>
      </c>
      <c r="K646" s="124" t="s">
        <v>3919</v>
      </c>
      <c r="L646" s="130" t="s">
        <v>1647</v>
      </c>
      <c r="M646" s="130" t="s">
        <v>1647</v>
      </c>
      <c r="N646" s="130" t="s">
        <v>1647</v>
      </c>
      <c r="O646" s="130" t="s">
        <v>1647</v>
      </c>
      <c r="P646" s="124">
        <v>2000</v>
      </c>
      <c r="Q646" s="131">
        <v>3</v>
      </c>
      <c r="R646" s="124"/>
      <c r="S646" s="124">
        <v>47235</v>
      </c>
      <c r="T646" s="130" t="s">
        <v>1647</v>
      </c>
      <c r="U646" s="65" t="s">
        <v>1651</v>
      </c>
      <c r="V646" s="4" t="s">
        <v>4824</v>
      </c>
    </row>
    <row r="647" spans="1:22" ht="46.8" x14ac:dyDescent="0.3">
      <c r="A647" s="64">
        <v>644</v>
      </c>
      <c r="B647" s="64" t="s">
        <v>4431</v>
      </c>
      <c r="C647" s="64" t="s">
        <v>4432</v>
      </c>
      <c r="D647" s="64" t="s">
        <v>1694</v>
      </c>
      <c r="E647" s="64" t="s">
        <v>4433</v>
      </c>
      <c r="F647" s="113" t="s">
        <v>4434</v>
      </c>
      <c r="G647" s="64" t="s">
        <v>4435</v>
      </c>
      <c r="H647" s="134" t="s">
        <v>1647</v>
      </c>
      <c r="I647" s="64" t="s">
        <v>4436</v>
      </c>
      <c r="J647" s="135" t="s">
        <v>1647</v>
      </c>
      <c r="K647" s="64" t="s">
        <v>4437</v>
      </c>
      <c r="L647" s="118" t="s">
        <v>1647</v>
      </c>
      <c r="M647" s="118" t="s">
        <v>1647</v>
      </c>
      <c r="N647" s="118" t="s">
        <v>1647</v>
      </c>
      <c r="O647" s="118" t="s">
        <v>1647</v>
      </c>
      <c r="P647" s="64">
        <v>10000</v>
      </c>
      <c r="Q647" s="117">
        <v>3</v>
      </c>
      <c r="R647" s="64"/>
      <c r="S647" s="64" t="s">
        <v>4438</v>
      </c>
      <c r="T647" s="118" t="s">
        <v>1647</v>
      </c>
      <c r="U647" s="65" t="s">
        <v>1651</v>
      </c>
      <c r="V647" s="4" t="s">
        <v>4824</v>
      </c>
    </row>
    <row r="648" spans="1:22" ht="62.4" x14ac:dyDescent="0.3">
      <c r="A648" s="64">
        <v>645</v>
      </c>
      <c r="B648" s="64" t="s">
        <v>4607</v>
      </c>
      <c r="C648" s="64" t="s">
        <v>4608</v>
      </c>
      <c r="D648" s="64" t="s">
        <v>1694</v>
      </c>
      <c r="E648" s="64" t="s">
        <v>4609</v>
      </c>
      <c r="F648" s="113" t="s">
        <v>4610</v>
      </c>
      <c r="G648" s="116" t="s">
        <v>4611</v>
      </c>
      <c r="H648" s="134" t="s">
        <v>1647</v>
      </c>
      <c r="I648" s="64" t="s">
        <v>4612</v>
      </c>
      <c r="J648" s="135" t="s">
        <v>1647</v>
      </c>
      <c r="K648" s="64" t="s">
        <v>4613</v>
      </c>
      <c r="L648" s="118" t="s">
        <v>1647</v>
      </c>
      <c r="M648" s="118" t="s">
        <v>1647</v>
      </c>
      <c r="N648" s="118" t="s">
        <v>1647</v>
      </c>
      <c r="O648" s="118" t="s">
        <v>1647</v>
      </c>
      <c r="P648" s="64">
        <v>60000</v>
      </c>
      <c r="Q648" s="117">
        <v>6</v>
      </c>
      <c r="R648" s="64"/>
      <c r="S648" s="64" t="s">
        <v>4614</v>
      </c>
      <c r="T648" s="118" t="s">
        <v>1647</v>
      </c>
      <c r="U648" s="65" t="s">
        <v>1651</v>
      </c>
      <c r="V648" s="4" t="s">
        <v>4824</v>
      </c>
    </row>
    <row r="649" spans="1:22" ht="78" x14ac:dyDescent="0.3">
      <c r="A649" s="64">
        <v>646</v>
      </c>
      <c r="B649" s="73" t="s">
        <v>4704</v>
      </c>
      <c r="C649" s="73" t="s">
        <v>4705</v>
      </c>
      <c r="D649" s="73" t="s">
        <v>1694</v>
      </c>
      <c r="E649" s="73" t="s">
        <v>3916</v>
      </c>
      <c r="F649" s="89" t="s">
        <v>4706</v>
      </c>
      <c r="G649" s="73" t="s">
        <v>4707</v>
      </c>
      <c r="H649" s="144" t="s">
        <v>1647</v>
      </c>
      <c r="I649" s="73" t="s">
        <v>4708</v>
      </c>
      <c r="J649" s="145" t="s">
        <v>1647</v>
      </c>
      <c r="K649" s="73" t="s">
        <v>4709</v>
      </c>
      <c r="L649" s="146" t="s">
        <v>1647</v>
      </c>
      <c r="M649" s="146" t="s">
        <v>1647</v>
      </c>
      <c r="N649" s="146" t="s">
        <v>1647</v>
      </c>
      <c r="O649" s="146" t="s">
        <v>1647</v>
      </c>
      <c r="P649" s="73">
        <v>8000</v>
      </c>
      <c r="Q649" s="147">
        <v>6</v>
      </c>
      <c r="R649" s="73"/>
      <c r="S649" s="73" t="s">
        <v>4710</v>
      </c>
      <c r="T649" s="146" t="s">
        <v>1647</v>
      </c>
      <c r="U649" s="65" t="s">
        <v>1651</v>
      </c>
      <c r="V649" s="4" t="s">
        <v>4824</v>
      </c>
    </row>
    <row r="650" spans="1:22" ht="31.2" x14ac:dyDescent="0.3">
      <c r="A650" s="64">
        <v>647</v>
      </c>
      <c r="B650" s="155" t="s">
        <v>5434</v>
      </c>
      <c r="C650" s="109" t="s">
        <v>5435</v>
      </c>
      <c r="D650" s="109" t="s">
        <v>1694</v>
      </c>
      <c r="E650" s="109" t="s">
        <v>5436</v>
      </c>
      <c r="F650" s="155" t="s">
        <v>5437</v>
      </c>
      <c r="G650" s="108" t="s">
        <v>5438</v>
      </c>
      <c r="H650" s="214" t="s">
        <v>1647</v>
      </c>
      <c r="I650" s="109" t="s">
        <v>4843</v>
      </c>
      <c r="J650" s="107" t="s">
        <v>1647</v>
      </c>
      <c r="K650" s="109" t="s">
        <v>5439</v>
      </c>
      <c r="L650" s="109" t="s">
        <v>1647</v>
      </c>
      <c r="M650" s="79" t="s">
        <v>1647</v>
      </c>
      <c r="N650" s="79" t="s">
        <v>1647</v>
      </c>
      <c r="O650" s="109" t="s">
        <v>1647</v>
      </c>
      <c r="P650" s="109" t="s">
        <v>4879</v>
      </c>
      <c r="Q650" s="156">
        <v>5</v>
      </c>
      <c r="R650" s="109"/>
      <c r="S650" s="109" t="s">
        <v>5440</v>
      </c>
      <c r="T650" s="109" t="s">
        <v>1647</v>
      </c>
      <c r="U650" s="65" t="s">
        <v>1651</v>
      </c>
      <c r="V650" s="6" t="s">
        <v>1810</v>
      </c>
    </row>
    <row r="651" spans="1:22" x14ac:dyDescent="0.3">
      <c r="A651" s="64">
        <v>648</v>
      </c>
      <c r="B651" s="155" t="s">
        <v>5784</v>
      </c>
      <c r="C651" s="109" t="s">
        <v>5785</v>
      </c>
      <c r="D651" s="109" t="s">
        <v>5786</v>
      </c>
      <c r="E651" s="109" t="s">
        <v>1905</v>
      </c>
      <c r="F651" s="213" t="s">
        <v>5787</v>
      </c>
      <c r="G651" s="210" t="s">
        <v>5788</v>
      </c>
      <c r="H651" s="214" t="s">
        <v>1666</v>
      </c>
      <c r="I651" s="109" t="s">
        <v>5789</v>
      </c>
      <c r="J651" s="246" t="s">
        <v>1647</v>
      </c>
      <c r="K651" s="109" t="s">
        <v>5790</v>
      </c>
      <c r="L651" s="109" t="s">
        <v>1647</v>
      </c>
      <c r="M651" s="109" t="s">
        <v>1647</v>
      </c>
      <c r="N651" s="109" t="s">
        <v>1647</v>
      </c>
      <c r="O651" s="109" t="s">
        <v>1647</v>
      </c>
      <c r="P651" s="109" t="s">
        <v>4136</v>
      </c>
      <c r="Q651" s="156">
        <v>62</v>
      </c>
      <c r="R651" s="109"/>
      <c r="S651" s="65" t="s">
        <v>1660</v>
      </c>
      <c r="T651" s="109" t="s">
        <v>1666</v>
      </c>
      <c r="U651" s="65" t="s">
        <v>1651</v>
      </c>
      <c r="V651" s="6" t="s">
        <v>1810</v>
      </c>
    </row>
    <row r="652" spans="1:22" ht="46.8" x14ac:dyDescent="0.3">
      <c r="A652" s="64">
        <v>649</v>
      </c>
      <c r="B652" s="64" t="s">
        <v>1708</v>
      </c>
      <c r="C652" s="64" t="s">
        <v>1709</v>
      </c>
      <c r="D652" s="64" t="s">
        <v>878</v>
      </c>
      <c r="E652" s="65" t="s">
        <v>1710</v>
      </c>
      <c r="F652" s="96" t="s">
        <v>1711</v>
      </c>
      <c r="G652" s="105" t="s">
        <v>1712</v>
      </c>
      <c r="H652" s="86" t="s">
        <v>1647</v>
      </c>
      <c r="I652" s="64" t="s">
        <v>1713</v>
      </c>
      <c r="J652" s="69" t="s">
        <v>1647</v>
      </c>
      <c r="K652" s="64" t="s">
        <v>1714</v>
      </c>
      <c r="L652" s="64" t="s">
        <v>1647</v>
      </c>
      <c r="M652" s="64" t="s">
        <v>1647</v>
      </c>
      <c r="N652" s="64" t="s">
        <v>1647</v>
      </c>
      <c r="O652" s="64" t="s">
        <v>1647</v>
      </c>
      <c r="P652" s="83">
        <v>40000</v>
      </c>
      <c r="Q652" s="71">
        <v>15</v>
      </c>
      <c r="R652" s="65"/>
      <c r="S652" s="65" t="s">
        <v>1715</v>
      </c>
      <c r="T652" s="87" t="s">
        <v>1647</v>
      </c>
      <c r="U652" s="65" t="s">
        <v>1651</v>
      </c>
      <c r="V652" s="6" t="s">
        <v>1810</v>
      </c>
    </row>
    <row r="653" spans="1:22" x14ac:dyDescent="0.3">
      <c r="A653" s="64">
        <v>650</v>
      </c>
      <c r="B653" s="64" t="s">
        <v>1782</v>
      </c>
      <c r="C653" s="65" t="s">
        <v>1783</v>
      </c>
      <c r="D653" s="64" t="s">
        <v>878</v>
      </c>
      <c r="E653" s="65" t="s">
        <v>1710</v>
      </c>
      <c r="F653" s="150" t="s">
        <v>1784</v>
      </c>
      <c r="G653" s="116" t="s">
        <v>1785</v>
      </c>
      <c r="H653" s="86" t="s">
        <v>1647</v>
      </c>
      <c r="I653" s="64" t="s">
        <v>1786</v>
      </c>
      <c r="J653" s="69" t="s">
        <v>1647</v>
      </c>
      <c r="K653" s="64" t="s">
        <v>1787</v>
      </c>
      <c r="L653" s="64" t="s">
        <v>1647</v>
      </c>
      <c r="M653" s="64" t="s">
        <v>1647</v>
      </c>
      <c r="N653" s="64" t="s">
        <v>1647</v>
      </c>
      <c r="O653" s="64" t="s">
        <v>1647</v>
      </c>
      <c r="P653" s="83">
        <v>2000000</v>
      </c>
      <c r="Q653" s="71">
        <v>8</v>
      </c>
      <c r="R653" s="65"/>
      <c r="S653" s="65" t="s">
        <v>1660</v>
      </c>
      <c r="T653" s="87" t="s">
        <v>1647</v>
      </c>
      <c r="U653" s="65" t="s">
        <v>1651</v>
      </c>
      <c r="V653" s="6" t="s">
        <v>1810</v>
      </c>
    </row>
    <row r="654" spans="1:22" x14ac:dyDescent="0.3">
      <c r="A654" s="64">
        <v>651</v>
      </c>
      <c r="B654" s="65" t="s">
        <v>1903</v>
      </c>
      <c r="C654" s="65" t="s">
        <v>1904</v>
      </c>
      <c r="D654" s="80" t="s">
        <v>878</v>
      </c>
      <c r="E654" s="112" t="s">
        <v>1905</v>
      </c>
      <c r="F654" s="113" t="s">
        <v>1906</v>
      </c>
      <c r="G654" s="116" t="s">
        <v>1907</v>
      </c>
      <c r="H654" s="106" t="s">
        <v>1666</v>
      </c>
      <c r="I654" s="64" t="s">
        <v>1908</v>
      </c>
      <c r="J654" s="107" t="s">
        <v>1647</v>
      </c>
      <c r="K654" s="65" t="s">
        <v>1909</v>
      </c>
      <c r="L654" s="79" t="s">
        <v>1647</v>
      </c>
      <c r="M654" s="79" t="s">
        <v>1647</v>
      </c>
      <c r="N654" s="79" t="s">
        <v>1647</v>
      </c>
      <c r="O654" s="79" t="s">
        <v>1647</v>
      </c>
      <c r="P654" s="77">
        <v>7200</v>
      </c>
      <c r="Q654" s="101">
        <v>2</v>
      </c>
      <c r="R654" s="65" t="s">
        <v>1910</v>
      </c>
      <c r="S654" s="79" t="s">
        <v>1647</v>
      </c>
      <c r="T654" s="65" t="s">
        <v>1647</v>
      </c>
      <c r="U654" s="65" t="s">
        <v>1651</v>
      </c>
      <c r="V654" s="6" t="s">
        <v>1810</v>
      </c>
    </row>
    <row r="655" spans="1:22" x14ac:dyDescent="0.3">
      <c r="A655" s="64">
        <v>652</v>
      </c>
      <c r="B655" s="65" t="s">
        <v>1940</v>
      </c>
      <c r="C655" s="65" t="s">
        <v>1941</v>
      </c>
      <c r="D655" s="80" t="s">
        <v>878</v>
      </c>
      <c r="E655" s="65" t="s">
        <v>1942</v>
      </c>
      <c r="F655" s="66" t="s">
        <v>1943</v>
      </c>
      <c r="G655" s="241" t="s">
        <v>1944</v>
      </c>
      <c r="H655" s="98" t="s">
        <v>1647</v>
      </c>
      <c r="I655" s="64" t="s">
        <v>1945</v>
      </c>
      <c r="J655" s="99" t="s">
        <v>1647</v>
      </c>
      <c r="K655" s="65" t="s">
        <v>1946</v>
      </c>
      <c r="L655" s="100" t="s">
        <v>1647</v>
      </c>
      <c r="M655" s="100" t="s">
        <v>1647</v>
      </c>
      <c r="N655" s="100" t="s">
        <v>1647</v>
      </c>
      <c r="O655" s="100" t="s">
        <v>1647</v>
      </c>
      <c r="P655" s="77">
        <v>3000</v>
      </c>
      <c r="Q655" s="101">
        <v>5</v>
      </c>
      <c r="R655" s="65"/>
      <c r="S655" s="65" t="s">
        <v>1947</v>
      </c>
      <c r="T655" s="100" t="s">
        <v>1647</v>
      </c>
      <c r="U655" s="65" t="s">
        <v>1651</v>
      </c>
      <c r="V655" s="6" t="s">
        <v>1810</v>
      </c>
    </row>
    <row r="656" spans="1:22" ht="46.8" x14ac:dyDescent="0.3">
      <c r="A656" s="64">
        <v>653</v>
      </c>
      <c r="B656" s="65" t="s">
        <v>2041</v>
      </c>
      <c r="C656" s="65" t="s">
        <v>2042</v>
      </c>
      <c r="D656" s="120" t="s">
        <v>878</v>
      </c>
      <c r="E656" s="120" t="s">
        <v>1741</v>
      </c>
      <c r="F656" s="221">
        <v>728275905</v>
      </c>
      <c r="G656" s="65" t="s">
        <v>2043</v>
      </c>
      <c r="H656" s="219" t="s">
        <v>1647</v>
      </c>
      <c r="I656" s="64" t="s">
        <v>2044</v>
      </c>
      <c r="J656" s="72" t="s">
        <v>1647</v>
      </c>
      <c r="K656" s="65" t="s">
        <v>2045</v>
      </c>
      <c r="L656" s="72" t="s">
        <v>1647</v>
      </c>
      <c r="M656" s="72" t="s">
        <v>1647</v>
      </c>
      <c r="N656" s="72" t="s">
        <v>1647</v>
      </c>
      <c r="O656" s="72" t="s">
        <v>1647</v>
      </c>
      <c r="P656" s="77">
        <v>25000</v>
      </c>
      <c r="Q656" s="101">
        <v>6</v>
      </c>
      <c r="R656" s="65" t="s">
        <v>2046</v>
      </c>
      <c r="S656" s="65" t="s">
        <v>2046</v>
      </c>
      <c r="T656" s="72" t="s">
        <v>1647</v>
      </c>
      <c r="U656" s="65" t="s">
        <v>1651</v>
      </c>
      <c r="V656" s="4" t="s">
        <v>1707</v>
      </c>
    </row>
    <row r="657" spans="1:22" ht="31.2" x14ac:dyDescent="0.3">
      <c r="A657" s="64">
        <v>654</v>
      </c>
      <c r="B657" s="73" t="s">
        <v>2104</v>
      </c>
      <c r="C657" s="73" t="s">
        <v>2105</v>
      </c>
      <c r="D657" s="73" t="s">
        <v>878</v>
      </c>
      <c r="E657" s="73" t="s">
        <v>2106</v>
      </c>
      <c r="F657" s="92" t="s">
        <v>2107</v>
      </c>
      <c r="G657" s="93" t="s">
        <v>2108</v>
      </c>
      <c r="H657" s="75" t="s">
        <v>1647</v>
      </c>
      <c r="I657" s="73" t="s">
        <v>2109</v>
      </c>
      <c r="J657" s="76" t="s">
        <v>1647</v>
      </c>
      <c r="K657" s="64" t="s">
        <v>2110</v>
      </c>
      <c r="L657" s="73" t="s">
        <v>1647</v>
      </c>
      <c r="M657" s="73" t="s">
        <v>1647</v>
      </c>
      <c r="N657" s="73" t="s">
        <v>1647</v>
      </c>
      <c r="O657" s="73" t="s">
        <v>1647</v>
      </c>
      <c r="P657" s="77">
        <v>5000</v>
      </c>
      <c r="Q657" s="78">
        <v>4</v>
      </c>
      <c r="R657" s="73"/>
      <c r="S657" s="73" t="s">
        <v>2111</v>
      </c>
      <c r="T657" s="149" t="s">
        <v>1647</v>
      </c>
      <c r="U657" s="65" t="s">
        <v>1651</v>
      </c>
      <c r="V657" s="6" t="s">
        <v>1707</v>
      </c>
    </row>
    <row r="658" spans="1:22" ht="46.8" x14ac:dyDescent="0.3">
      <c r="A658" s="64">
        <v>655</v>
      </c>
      <c r="B658" s="73" t="s">
        <v>2191</v>
      </c>
      <c r="C658" s="73" t="s">
        <v>2192</v>
      </c>
      <c r="D658" s="73" t="s">
        <v>878</v>
      </c>
      <c r="E658" s="73" t="s">
        <v>1905</v>
      </c>
      <c r="F658" s="92" t="s">
        <v>2193</v>
      </c>
      <c r="G658" s="319" t="s">
        <v>2194</v>
      </c>
      <c r="H658" s="75" t="s">
        <v>1647</v>
      </c>
      <c r="I658" s="73" t="s">
        <v>2195</v>
      </c>
      <c r="J658" s="76" t="s">
        <v>1647</v>
      </c>
      <c r="K658" s="73" t="s">
        <v>2196</v>
      </c>
      <c r="L658" s="73" t="s">
        <v>1647</v>
      </c>
      <c r="M658" s="73" t="s">
        <v>1647</v>
      </c>
      <c r="N658" s="73" t="s">
        <v>1647</v>
      </c>
      <c r="O658" s="73" t="s">
        <v>1647</v>
      </c>
      <c r="P658" s="73">
        <v>6000</v>
      </c>
      <c r="Q658" s="71">
        <v>43</v>
      </c>
      <c r="R658" s="64"/>
      <c r="S658" s="64" t="s">
        <v>1647</v>
      </c>
      <c r="T658" s="149" t="s">
        <v>1647</v>
      </c>
      <c r="U658" s="65" t="s">
        <v>1651</v>
      </c>
      <c r="V658" s="6" t="s">
        <v>1707</v>
      </c>
    </row>
    <row r="659" spans="1:22" ht="31.2" x14ac:dyDescent="0.3">
      <c r="A659" s="64">
        <v>656</v>
      </c>
      <c r="B659" s="73" t="s">
        <v>2211</v>
      </c>
      <c r="C659" s="73" t="s">
        <v>2212</v>
      </c>
      <c r="D659" s="73" t="s">
        <v>878</v>
      </c>
      <c r="E659" s="73" t="s">
        <v>1905</v>
      </c>
      <c r="F659" s="92" t="s">
        <v>2213</v>
      </c>
      <c r="G659" s="93" t="s">
        <v>2214</v>
      </c>
      <c r="H659" s="75" t="s">
        <v>1647</v>
      </c>
      <c r="I659" s="73" t="s">
        <v>2215</v>
      </c>
      <c r="J659" s="69" t="s">
        <v>1647</v>
      </c>
      <c r="K659" s="73" t="s">
        <v>2216</v>
      </c>
      <c r="L659" s="73" t="s">
        <v>1647</v>
      </c>
      <c r="M659" s="73" t="s">
        <v>1647</v>
      </c>
      <c r="N659" s="73" t="s">
        <v>1647</v>
      </c>
      <c r="O659" s="73" t="s">
        <v>1647</v>
      </c>
      <c r="P659" s="64">
        <v>400000</v>
      </c>
      <c r="Q659" s="71">
        <v>110</v>
      </c>
      <c r="R659" s="73"/>
      <c r="S659" s="73" t="s">
        <v>2217</v>
      </c>
      <c r="T659" s="149" t="s">
        <v>1647</v>
      </c>
      <c r="U659" s="65" t="s">
        <v>1651</v>
      </c>
      <c r="V659" s="6" t="s">
        <v>1707</v>
      </c>
    </row>
    <row r="660" spans="1:22" ht="62.4" x14ac:dyDescent="0.3">
      <c r="A660" s="64">
        <v>657</v>
      </c>
      <c r="B660" s="73" t="s">
        <v>2305</v>
      </c>
      <c r="C660" s="80" t="s">
        <v>2306</v>
      </c>
      <c r="D660" s="73" t="s">
        <v>878</v>
      </c>
      <c r="E660" s="80" t="s">
        <v>2307</v>
      </c>
      <c r="F660" s="320" t="s">
        <v>2308</v>
      </c>
      <c r="G660" s="194" t="s">
        <v>2309</v>
      </c>
      <c r="H660" s="216" t="s">
        <v>1647</v>
      </c>
      <c r="I660" s="73" t="s">
        <v>2310</v>
      </c>
      <c r="J660" s="76" t="s">
        <v>1647</v>
      </c>
      <c r="K660" s="64" t="s">
        <v>2311</v>
      </c>
      <c r="L660" s="217" t="s">
        <v>1647</v>
      </c>
      <c r="M660" s="217" t="s">
        <v>1647</v>
      </c>
      <c r="N660" s="217" t="s">
        <v>1647</v>
      </c>
      <c r="O660" s="217" t="s">
        <v>1647</v>
      </c>
      <c r="P660" s="64">
        <v>10000</v>
      </c>
      <c r="Q660" s="71">
        <v>25</v>
      </c>
      <c r="R660" s="65"/>
      <c r="S660" s="65" t="s">
        <v>1647</v>
      </c>
      <c r="T660" s="72" t="s">
        <v>1660</v>
      </c>
      <c r="U660" s="65" t="s">
        <v>1651</v>
      </c>
      <c r="V660" s="4" t="s">
        <v>1707</v>
      </c>
    </row>
    <row r="661" spans="1:22" ht="62.4" x14ac:dyDescent="0.3">
      <c r="A661" s="64">
        <v>658</v>
      </c>
      <c r="B661" s="73" t="s">
        <v>2305</v>
      </c>
      <c r="C661" s="80" t="s">
        <v>2306</v>
      </c>
      <c r="D661" s="73" t="s">
        <v>878</v>
      </c>
      <c r="E661" s="80" t="s">
        <v>2307</v>
      </c>
      <c r="F661" s="320" t="s">
        <v>2308</v>
      </c>
      <c r="G661" s="82" t="s">
        <v>2309</v>
      </c>
      <c r="H661" s="75" t="s">
        <v>1647</v>
      </c>
      <c r="I661" s="73" t="s">
        <v>2310</v>
      </c>
      <c r="J661" s="76" t="s">
        <v>1647</v>
      </c>
      <c r="K661" s="64" t="s">
        <v>2311</v>
      </c>
      <c r="L661" s="73" t="s">
        <v>1647</v>
      </c>
      <c r="M661" s="73" t="s">
        <v>1647</v>
      </c>
      <c r="N661" s="73" t="s">
        <v>1647</v>
      </c>
      <c r="O661" s="73" t="s">
        <v>1647</v>
      </c>
      <c r="P661" s="64">
        <v>10000</v>
      </c>
      <c r="Q661" s="71">
        <v>25</v>
      </c>
      <c r="R661" s="65"/>
      <c r="S661" s="65" t="s">
        <v>1647</v>
      </c>
      <c r="T661" s="107" t="s">
        <v>1660</v>
      </c>
      <c r="U661" s="65" t="s">
        <v>1651</v>
      </c>
      <c r="V661" s="4" t="s">
        <v>1707</v>
      </c>
    </row>
    <row r="662" spans="1:22" ht="31.2" x14ac:dyDescent="0.3">
      <c r="A662" s="64">
        <v>659</v>
      </c>
      <c r="B662" s="73" t="s">
        <v>2484</v>
      </c>
      <c r="C662" s="73" t="s">
        <v>2485</v>
      </c>
      <c r="D662" s="73" t="s">
        <v>878</v>
      </c>
      <c r="E662" s="73" t="s">
        <v>2486</v>
      </c>
      <c r="F662" s="89" t="s">
        <v>2487</v>
      </c>
      <c r="G662" s="74" t="s">
        <v>2488</v>
      </c>
      <c r="H662" s="75" t="s">
        <v>1647</v>
      </c>
      <c r="I662" s="73" t="s">
        <v>2489</v>
      </c>
      <c r="J662" s="76" t="s">
        <v>1647</v>
      </c>
      <c r="K662" s="73" t="s">
        <v>2490</v>
      </c>
      <c r="L662" s="73" t="s">
        <v>1647</v>
      </c>
      <c r="M662" s="73" t="s">
        <v>1647</v>
      </c>
      <c r="N662" s="73" t="s">
        <v>1647</v>
      </c>
      <c r="O662" s="73" t="s">
        <v>1647</v>
      </c>
      <c r="P662" s="73">
        <v>200000</v>
      </c>
      <c r="Q662" s="78">
        <v>5</v>
      </c>
      <c r="R662" s="73"/>
      <c r="S662" s="64">
        <v>49591</v>
      </c>
      <c r="T662" s="160" t="s">
        <v>1647</v>
      </c>
      <c r="U662" s="65" t="s">
        <v>1651</v>
      </c>
      <c r="V662" s="4" t="s">
        <v>1707</v>
      </c>
    </row>
    <row r="663" spans="1:22" x14ac:dyDescent="0.3">
      <c r="A663" s="64">
        <v>660</v>
      </c>
      <c r="B663" s="73" t="s">
        <v>2503</v>
      </c>
      <c r="C663" s="73" t="s">
        <v>2504</v>
      </c>
      <c r="D663" s="73" t="s">
        <v>878</v>
      </c>
      <c r="E663" s="73" t="s">
        <v>1710</v>
      </c>
      <c r="F663" s="89" t="s">
        <v>2505</v>
      </c>
      <c r="G663" s="93" t="s">
        <v>2506</v>
      </c>
      <c r="H663" s="75" t="s">
        <v>1647</v>
      </c>
      <c r="I663" s="73" t="s">
        <v>2507</v>
      </c>
      <c r="J663" s="76" t="s">
        <v>1647</v>
      </c>
      <c r="K663" s="73" t="s">
        <v>2508</v>
      </c>
      <c r="L663" s="73" t="s">
        <v>1647</v>
      </c>
      <c r="M663" s="73" t="s">
        <v>1647</v>
      </c>
      <c r="N663" s="73" t="s">
        <v>1647</v>
      </c>
      <c r="O663" s="73" t="s">
        <v>1647</v>
      </c>
      <c r="P663" s="73">
        <v>5000</v>
      </c>
      <c r="Q663" s="78">
        <v>5</v>
      </c>
      <c r="R663" s="73"/>
      <c r="S663" s="73">
        <v>85918</v>
      </c>
      <c r="T663" s="160" t="s">
        <v>1660</v>
      </c>
      <c r="U663" s="65" t="s">
        <v>1651</v>
      </c>
      <c r="V663" s="4" t="s">
        <v>1707</v>
      </c>
    </row>
    <row r="664" spans="1:22" ht="78" x14ac:dyDescent="0.3">
      <c r="A664" s="64">
        <v>661</v>
      </c>
      <c r="B664" s="64" t="s">
        <v>2769</v>
      </c>
      <c r="C664" s="65" t="s">
        <v>2770</v>
      </c>
      <c r="D664" s="80" t="s">
        <v>878</v>
      </c>
      <c r="E664" s="65" t="s">
        <v>2771</v>
      </c>
      <c r="F664" s="150" t="s">
        <v>2772</v>
      </c>
      <c r="G664" s="105" t="s">
        <v>2773</v>
      </c>
      <c r="H664" s="106" t="s">
        <v>1647</v>
      </c>
      <c r="I664" s="64" t="s">
        <v>2774</v>
      </c>
      <c r="J664" s="107" t="s">
        <v>1647</v>
      </c>
      <c r="K664" s="65" t="s">
        <v>2775</v>
      </c>
      <c r="L664" s="79" t="s">
        <v>1647</v>
      </c>
      <c r="M664" s="79" t="s">
        <v>1647</v>
      </c>
      <c r="N664" s="79" t="s">
        <v>1660</v>
      </c>
      <c r="O664" s="79" t="s">
        <v>1660</v>
      </c>
      <c r="P664" s="65">
        <v>6000</v>
      </c>
      <c r="Q664" s="101">
        <v>5</v>
      </c>
      <c r="R664" s="65"/>
      <c r="S664" s="65" t="s">
        <v>2776</v>
      </c>
      <c r="T664" s="79" t="s">
        <v>1647</v>
      </c>
      <c r="U664" s="65" t="s">
        <v>1651</v>
      </c>
      <c r="V664" s="6" t="s">
        <v>1716</v>
      </c>
    </row>
    <row r="665" spans="1:22" ht="187.2" x14ac:dyDescent="0.3">
      <c r="A665" s="64">
        <v>662</v>
      </c>
      <c r="B665" s="73" t="s">
        <v>2944</v>
      </c>
      <c r="C665" s="73" t="s">
        <v>2945</v>
      </c>
      <c r="D665" s="73" t="s">
        <v>878</v>
      </c>
      <c r="E665" s="73" t="s">
        <v>2946</v>
      </c>
      <c r="F665" s="89" t="s">
        <v>2947</v>
      </c>
      <c r="G665" s="238" t="s">
        <v>2948</v>
      </c>
      <c r="H665" s="249" t="s">
        <v>1647</v>
      </c>
      <c r="I665" s="73" t="s">
        <v>2949</v>
      </c>
      <c r="J665" s="250" t="s">
        <v>1647</v>
      </c>
      <c r="K665" s="73" t="s">
        <v>2950</v>
      </c>
      <c r="L665" s="88" t="s">
        <v>1647</v>
      </c>
      <c r="M665" s="88" t="s">
        <v>1647</v>
      </c>
      <c r="N665" s="88" t="s">
        <v>1647</v>
      </c>
      <c r="O665" s="88" t="s">
        <v>1647</v>
      </c>
      <c r="P665" s="73">
        <v>80000</v>
      </c>
      <c r="Q665" s="78">
        <v>4</v>
      </c>
      <c r="R665" s="73"/>
      <c r="S665" s="73" t="s">
        <v>2951</v>
      </c>
      <c r="T665" s="88" t="s">
        <v>1647</v>
      </c>
      <c r="U665" s="65" t="s">
        <v>1651</v>
      </c>
      <c r="V665" s="6" t="s">
        <v>1716</v>
      </c>
    </row>
    <row r="666" spans="1:22" x14ac:dyDescent="0.3">
      <c r="A666" s="64">
        <v>663</v>
      </c>
      <c r="B666" s="64" t="s">
        <v>3025</v>
      </c>
      <c r="C666" s="65" t="s">
        <v>3026</v>
      </c>
      <c r="D666" s="65" t="s">
        <v>878</v>
      </c>
      <c r="E666" s="65" t="s">
        <v>2307</v>
      </c>
      <c r="F666" s="96" t="s">
        <v>3027</v>
      </c>
      <c r="G666" s="105" t="s">
        <v>3028</v>
      </c>
      <c r="H666" s="114" t="s">
        <v>1647</v>
      </c>
      <c r="I666" s="64" t="s">
        <v>3029</v>
      </c>
      <c r="J666" s="72" t="s">
        <v>1647</v>
      </c>
      <c r="K666" s="65" t="s">
        <v>3030</v>
      </c>
      <c r="L666" s="87" t="s">
        <v>1647</v>
      </c>
      <c r="M666" s="87" t="s">
        <v>1647</v>
      </c>
      <c r="N666" s="87" t="s">
        <v>1647</v>
      </c>
      <c r="O666" s="87" t="s">
        <v>1647</v>
      </c>
      <c r="P666" s="65">
        <v>10000</v>
      </c>
      <c r="Q666" s="101">
        <v>10</v>
      </c>
      <c r="R666" s="65"/>
      <c r="S666" s="65" t="s">
        <v>3031</v>
      </c>
      <c r="T666" s="87" t="s">
        <v>1647</v>
      </c>
      <c r="U666" s="65" t="s">
        <v>1651</v>
      </c>
      <c r="V666" s="6" t="s">
        <v>1716</v>
      </c>
    </row>
    <row r="667" spans="1:22" ht="31.2" x14ac:dyDescent="0.3">
      <c r="A667" s="64">
        <v>664</v>
      </c>
      <c r="B667" s="64" t="s">
        <v>3156</v>
      </c>
      <c r="C667" s="65" t="s">
        <v>3157</v>
      </c>
      <c r="D667" s="64" t="s">
        <v>878</v>
      </c>
      <c r="E667" s="65" t="s">
        <v>3158</v>
      </c>
      <c r="F667" s="119" t="s">
        <v>3159</v>
      </c>
      <c r="G667" s="321" t="s">
        <v>3103</v>
      </c>
      <c r="H667" s="290" t="s">
        <v>1647</v>
      </c>
      <c r="I667" s="137" t="s">
        <v>527</v>
      </c>
      <c r="J667" s="291" t="s">
        <v>3160</v>
      </c>
      <c r="K667" s="65">
        <v>9598871153</v>
      </c>
      <c r="L667" s="65" t="s">
        <v>1647</v>
      </c>
      <c r="M667" s="65" t="s">
        <v>1647</v>
      </c>
      <c r="N667" s="65" t="s">
        <v>1647</v>
      </c>
      <c r="O667" s="65" t="s">
        <v>1647</v>
      </c>
      <c r="P667" s="205">
        <v>4000</v>
      </c>
      <c r="Q667" s="101">
        <v>4</v>
      </c>
      <c r="R667" s="65"/>
      <c r="S667" s="65" t="s">
        <v>1621</v>
      </c>
      <c r="T667" s="87" t="s">
        <v>1660</v>
      </c>
      <c r="U667" s="65" t="s">
        <v>1651</v>
      </c>
      <c r="V667" s="6" t="s">
        <v>1716</v>
      </c>
    </row>
    <row r="668" spans="1:22" x14ac:dyDescent="0.3">
      <c r="A668" s="64">
        <v>665</v>
      </c>
      <c r="B668" s="64" t="s">
        <v>3161</v>
      </c>
      <c r="C668" s="65" t="s">
        <v>3162</v>
      </c>
      <c r="D668" s="64" t="s">
        <v>878</v>
      </c>
      <c r="E668" s="65" t="s">
        <v>3163</v>
      </c>
      <c r="F668" s="119" t="s">
        <v>3164</v>
      </c>
      <c r="G668" s="321" t="s">
        <v>3165</v>
      </c>
      <c r="H668" s="290" t="s">
        <v>1647</v>
      </c>
      <c r="I668" s="137" t="s">
        <v>527</v>
      </c>
      <c r="J668" s="291" t="s">
        <v>1647</v>
      </c>
      <c r="K668" s="65" t="s">
        <v>3166</v>
      </c>
      <c r="L668" s="65" t="s">
        <v>1647</v>
      </c>
      <c r="M668" s="65" t="s">
        <v>1647</v>
      </c>
      <c r="N668" s="65" t="s">
        <v>1647</v>
      </c>
      <c r="O668" s="65" t="s">
        <v>1647</v>
      </c>
      <c r="P668" s="205">
        <v>3000</v>
      </c>
      <c r="Q668" s="101">
        <v>2</v>
      </c>
      <c r="R668" s="65"/>
      <c r="S668" s="65" t="s">
        <v>1621</v>
      </c>
      <c r="T668" s="87" t="s">
        <v>1660</v>
      </c>
      <c r="U668" s="65" t="s">
        <v>1651</v>
      </c>
      <c r="V668" s="6" t="s">
        <v>1716</v>
      </c>
    </row>
    <row r="669" spans="1:22" ht="31.2" x14ac:dyDescent="0.3">
      <c r="A669" s="64">
        <v>666</v>
      </c>
      <c r="B669" s="64" t="s">
        <v>3167</v>
      </c>
      <c r="C669" s="65" t="s">
        <v>3168</v>
      </c>
      <c r="D669" s="64" t="s">
        <v>878</v>
      </c>
      <c r="E669" s="65" t="s">
        <v>2307</v>
      </c>
      <c r="F669" s="119" t="s">
        <v>3169</v>
      </c>
      <c r="G669" s="321" t="s">
        <v>3170</v>
      </c>
      <c r="H669" s="290" t="s">
        <v>1647</v>
      </c>
      <c r="I669" s="137" t="s">
        <v>3171</v>
      </c>
      <c r="J669" s="291" t="s">
        <v>1647</v>
      </c>
      <c r="K669" s="65" t="s">
        <v>3172</v>
      </c>
      <c r="L669" s="65" t="s">
        <v>1647</v>
      </c>
      <c r="M669" s="65" t="s">
        <v>1647</v>
      </c>
      <c r="N669" s="65" t="s">
        <v>1647</v>
      </c>
      <c r="O669" s="65" t="s">
        <v>1647</v>
      </c>
      <c r="P669" s="205">
        <v>2000</v>
      </c>
      <c r="Q669" s="101">
        <v>6</v>
      </c>
      <c r="R669" s="65"/>
      <c r="S669" s="65" t="s">
        <v>1621</v>
      </c>
      <c r="T669" s="87" t="s">
        <v>1660</v>
      </c>
      <c r="U669" s="65" t="s">
        <v>1651</v>
      </c>
      <c r="V669" s="6" t="s">
        <v>1716</v>
      </c>
    </row>
    <row r="670" spans="1:22" x14ac:dyDescent="0.3">
      <c r="A670" s="64">
        <v>667</v>
      </c>
      <c r="B670" s="64" t="s">
        <v>3173</v>
      </c>
      <c r="C670" s="65" t="s">
        <v>3174</v>
      </c>
      <c r="D670" s="64" t="s">
        <v>878</v>
      </c>
      <c r="E670" s="65" t="s">
        <v>3175</v>
      </c>
      <c r="F670" s="119" t="s">
        <v>3176</v>
      </c>
      <c r="G670" s="321" t="s">
        <v>3177</v>
      </c>
      <c r="H670" s="290" t="s">
        <v>1647</v>
      </c>
      <c r="I670" s="137" t="s">
        <v>3178</v>
      </c>
      <c r="J670" s="291" t="s">
        <v>3179</v>
      </c>
      <c r="K670" s="65" t="s">
        <v>3180</v>
      </c>
      <c r="L670" s="65" t="s">
        <v>1647</v>
      </c>
      <c r="M670" s="65" t="s">
        <v>1647</v>
      </c>
      <c r="N670" s="65" t="s">
        <v>1647</v>
      </c>
      <c r="O670" s="65" t="s">
        <v>1647</v>
      </c>
      <c r="P670" s="205">
        <v>5000</v>
      </c>
      <c r="Q670" s="101">
        <v>6</v>
      </c>
      <c r="R670" s="65"/>
      <c r="S670" s="65" t="s">
        <v>1621</v>
      </c>
      <c r="T670" s="87" t="s">
        <v>1660</v>
      </c>
      <c r="U670" s="65" t="s">
        <v>1651</v>
      </c>
      <c r="V670" s="6" t="s">
        <v>1716</v>
      </c>
    </row>
    <row r="671" spans="1:22" x14ac:dyDescent="0.3">
      <c r="A671" s="64">
        <v>668</v>
      </c>
      <c r="B671" s="64" t="s">
        <v>3181</v>
      </c>
      <c r="C671" s="65" t="s">
        <v>3182</v>
      </c>
      <c r="D671" s="64" t="s">
        <v>878</v>
      </c>
      <c r="E671" s="65" t="s">
        <v>2486</v>
      </c>
      <c r="F671" s="119" t="s">
        <v>3183</v>
      </c>
      <c r="G671" s="321" t="s">
        <v>1617</v>
      </c>
      <c r="H671" s="290" t="s">
        <v>1647</v>
      </c>
      <c r="I671" s="137" t="s">
        <v>3184</v>
      </c>
      <c r="J671" s="291" t="s">
        <v>1647</v>
      </c>
      <c r="K671" s="65" t="s">
        <v>3185</v>
      </c>
      <c r="L671" s="65" t="s">
        <v>1647</v>
      </c>
      <c r="M671" s="65" t="s">
        <v>1647</v>
      </c>
      <c r="N671" s="65" t="s">
        <v>1647</v>
      </c>
      <c r="O671" s="65" t="s">
        <v>1647</v>
      </c>
      <c r="P671" s="205">
        <v>16000</v>
      </c>
      <c r="Q671" s="101">
        <v>45</v>
      </c>
      <c r="R671" s="65"/>
      <c r="S671" s="65" t="s">
        <v>1621</v>
      </c>
      <c r="T671" s="87" t="s">
        <v>1660</v>
      </c>
      <c r="U671" s="65" t="s">
        <v>1651</v>
      </c>
      <c r="V671" s="6" t="s">
        <v>1716</v>
      </c>
    </row>
    <row r="672" spans="1:22" ht="78" x14ac:dyDescent="0.3">
      <c r="A672" s="64">
        <v>669</v>
      </c>
      <c r="B672" s="64" t="s">
        <v>3419</v>
      </c>
      <c r="C672" s="65" t="s">
        <v>3420</v>
      </c>
      <c r="D672" s="65" t="s">
        <v>878</v>
      </c>
      <c r="E672" s="65" t="s">
        <v>2307</v>
      </c>
      <c r="F672" s="66" t="s">
        <v>3421</v>
      </c>
      <c r="G672" s="105" t="s">
        <v>3422</v>
      </c>
      <c r="H672" s="114" t="s">
        <v>1647</v>
      </c>
      <c r="I672" s="64" t="s">
        <v>3423</v>
      </c>
      <c r="J672" s="72" t="s">
        <v>1647</v>
      </c>
      <c r="K672" s="65" t="s">
        <v>3424</v>
      </c>
      <c r="L672" s="87" t="s">
        <v>1647</v>
      </c>
      <c r="M672" s="87" t="s">
        <v>1647</v>
      </c>
      <c r="N672" s="87" t="s">
        <v>1621</v>
      </c>
      <c r="O672" s="87" t="s">
        <v>1647</v>
      </c>
      <c r="P672" s="65">
        <v>40000</v>
      </c>
      <c r="Q672" s="101">
        <v>11</v>
      </c>
      <c r="R672" s="65"/>
      <c r="S672" s="65" t="s">
        <v>3425</v>
      </c>
      <c r="T672" s="87" t="s">
        <v>1647</v>
      </c>
      <c r="U672" s="65" t="s">
        <v>1651</v>
      </c>
      <c r="V672" s="6" t="s">
        <v>1716</v>
      </c>
    </row>
    <row r="673" spans="1:22" ht="62.4" x14ac:dyDescent="0.3">
      <c r="A673" s="64">
        <v>670</v>
      </c>
      <c r="B673" s="64" t="s">
        <v>3433</v>
      </c>
      <c r="C673" s="65" t="s">
        <v>3434</v>
      </c>
      <c r="D673" s="65" t="s">
        <v>878</v>
      </c>
      <c r="E673" s="65" t="s">
        <v>2307</v>
      </c>
      <c r="F673" s="96" t="s">
        <v>3421</v>
      </c>
      <c r="G673" s="105" t="s">
        <v>3435</v>
      </c>
      <c r="H673" s="114" t="s">
        <v>1647</v>
      </c>
      <c r="I673" s="64" t="s">
        <v>3436</v>
      </c>
      <c r="J673" s="72" t="s">
        <v>1647</v>
      </c>
      <c r="K673" s="65" t="s">
        <v>3437</v>
      </c>
      <c r="L673" s="87" t="s">
        <v>1647</v>
      </c>
      <c r="M673" s="87" t="s">
        <v>1647</v>
      </c>
      <c r="N673" s="87" t="s">
        <v>1647</v>
      </c>
      <c r="O673" s="87" t="s">
        <v>1647</v>
      </c>
      <c r="P673" s="65">
        <v>20000</v>
      </c>
      <c r="Q673" s="101">
        <v>5</v>
      </c>
      <c r="R673" s="65"/>
      <c r="S673" s="65" t="s">
        <v>3438</v>
      </c>
      <c r="T673" s="87" t="s">
        <v>1647</v>
      </c>
      <c r="U673" s="65" t="s">
        <v>1651</v>
      </c>
      <c r="V673" s="6" t="s">
        <v>1716</v>
      </c>
    </row>
    <row r="674" spans="1:22" ht="31.2" x14ac:dyDescent="0.3">
      <c r="A674" s="64">
        <v>671</v>
      </c>
      <c r="B674" s="64" t="s">
        <v>3458</v>
      </c>
      <c r="C674" s="65" t="s">
        <v>3459</v>
      </c>
      <c r="D674" s="64" t="s">
        <v>878</v>
      </c>
      <c r="E674" s="65" t="s">
        <v>3163</v>
      </c>
      <c r="F674" s="119" t="s">
        <v>3460</v>
      </c>
      <c r="G674" s="321" t="s">
        <v>3103</v>
      </c>
      <c r="H674" s="290" t="s">
        <v>1647</v>
      </c>
      <c r="I674" s="137" t="s">
        <v>527</v>
      </c>
      <c r="J674" s="72" t="s">
        <v>1647</v>
      </c>
      <c r="K674" s="65">
        <v>725883177</v>
      </c>
      <c r="L674" s="65" t="s">
        <v>1647</v>
      </c>
      <c r="M674" s="65" t="s">
        <v>1647</v>
      </c>
      <c r="N674" s="65" t="s">
        <v>1647</v>
      </c>
      <c r="O674" s="65" t="s">
        <v>1647</v>
      </c>
      <c r="P674" s="205">
        <v>4000</v>
      </c>
      <c r="Q674" s="101">
        <v>5</v>
      </c>
      <c r="R674" s="65"/>
      <c r="S674" s="65" t="s">
        <v>1621</v>
      </c>
      <c r="T674" s="109" t="s">
        <v>1647</v>
      </c>
      <c r="U674" s="65" t="s">
        <v>1651</v>
      </c>
      <c r="V674" s="6" t="s">
        <v>1716</v>
      </c>
    </row>
    <row r="675" spans="1:22" ht="31.2" x14ac:dyDescent="0.3">
      <c r="A675" s="64">
        <v>672</v>
      </c>
      <c r="B675" s="64" t="s">
        <v>3461</v>
      </c>
      <c r="C675" s="64" t="s">
        <v>3462</v>
      </c>
      <c r="D675" s="64" t="s">
        <v>878</v>
      </c>
      <c r="E675" s="64" t="s">
        <v>2486</v>
      </c>
      <c r="F675" s="119" t="s">
        <v>3463</v>
      </c>
      <c r="G675" s="133" t="s">
        <v>3464</v>
      </c>
      <c r="H675" s="86" t="s">
        <v>1647</v>
      </c>
      <c r="I675" s="137" t="s">
        <v>1995</v>
      </c>
      <c r="J675" s="72" t="s">
        <v>1647</v>
      </c>
      <c r="K675" s="64" t="s">
        <v>3465</v>
      </c>
      <c r="L675" s="64" t="s">
        <v>1647</v>
      </c>
      <c r="M675" s="64" t="s">
        <v>1647</v>
      </c>
      <c r="N675" s="64" t="s">
        <v>1647</v>
      </c>
      <c r="O675" s="64" t="s">
        <v>1647</v>
      </c>
      <c r="P675" s="200">
        <v>6000</v>
      </c>
      <c r="Q675" s="71">
        <v>8</v>
      </c>
      <c r="R675" s="64"/>
      <c r="S675" s="64" t="s">
        <v>3466</v>
      </c>
      <c r="T675" s="109" t="s">
        <v>1647</v>
      </c>
      <c r="U675" s="65" t="s">
        <v>1651</v>
      </c>
      <c r="V675" s="4" t="s">
        <v>5601</v>
      </c>
    </row>
    <row r="676" spans="1:22" x14ac:dyDescent="0.3">
      <c r="A676" s="64">
        <v>673</v>
      </c>
      <c r="B676" s="64" t="s">
        <v>3467</v>
      </c>
      <c r="C676" s="65" t="s">
        <v>3468</v>
      </c>
      <c r="D676" s="64" t="s">
        <v>878</v>
      </c>
      <c r="E676" s="65" t="s">
        <v>3175</v>
      </c>
      <c r="F676" s="113" t="s">
        <v>1435</v>
      </c>
      <c r="G676" s="241" t="s">
        <v>1436</v>
      </c>
      <c r="H676" s="290" t="s">
        <v>1647</v>
      </c>
      <c r="I676" s="137" t="s">
        <v>3178</v>
      </c>
      <c r="J676" s="72" t="s">
        <v>1647</v>
      </c>
      <c r="K676" s="65">
        <v>9376321148</v>
      </c>
      <c r="L676" s="65" t="s">
        <v>1647</v>
      </c>
      <c r="M676" s="65" t="s">
        <v>1647</v>
      </c>
      <c r="N676" s="65" t="s">
        <v>1647</v>
      </c>
      <c r="O676" s="65" t="s">
        <v>1647</v>
      </c>
      <c r="P676" s="205">
        <v>10000</v>
      </c>
      <c r="Q676" s="101">
        <v>26</v>
      </c>
      <c r="R676" s="65"/>
      <c r="S676" s="65" t="s">
        <v>1621</v>
      </c>
      <c r="T676" s="109" t="s">
        <v>1647</v>
      </c>
      <c r="U676" s="65" t="s">
        <v>1651</v>
      </c>
      <c r="V676" s="6" t="s">
        <v>874</v>
      </c>
    </row>
    <row r="677" spans="1:22" x14ac:dyDescent="0.3">
      <c r="A677" s="64">
        <v>674</v>
      </c>
      <c r="B677" s="64" t="s">
        <v>3469</v>
      </c>
      <c r="C677" s="65" t="s">
        <v>3470</v>
      </c>
      <c r="D677" s="64" t="s">
        <v>878</v>
      </c>
      <c r="E677" s="65" t="s">
        <v>2307</v>
      </c>
      <c r="F677" s="119" t="s">
        <v>3471</v>
      </c>
      <c r="G677" s="321" t="s">
        <v>3472</v>
      </c>
      <c r="H677" s="290" t="s">
        <v>1647</v>
      </c>
      <c r="I677" s="137" t="s">
        <v>3473</v>
      </c>
      <c r="J677" s="72" t="s">
        <v>1647</v>
      </c>
      <c r="K677" s="65" t="s">
        <v>3474</v>
      </c>
      <c r="L677" s="65" t="s">
        <v>1647</v>
      </c>
      <c r="M677" s="65" t="s">
        <v>1647</v>
      </c>
      <c r="N677" s="65" t="s">
        <v>1647</v>
      </c>
      <c r="O677" s="65" t="s">
        <v>1647</v>
      </c>
      <c r="P677" s="205">
        <v>1200</v>
      </c>
      <c r="Q677" s="101">
        <v>2</v>
      </c>
      <c r="R677" s="65"/>
      <c r="S677" s="65" t="s">
        <v>3475</v>
      </c>
      <c r="T677" s="109" t="s">
        <v>1647</v>
      </c>
      <c r="U677" s="65" t="s">
        <v>1651</v>
      </c>
      <c r="V677" s="6" t="s">
        <v>874</v>
      </c>
    </row>
    <row r="678" spans="1:22" x14ac:dyDescent="0.3">
      <c r="A678" s="64">
        <v>675</v>
      </c>
      <c r="B678" s="64" t="s">
        <v>3476</v>
      </c>
      <c r="C678" s="65" t="s">
        <v>3477</v>
      </c>
      <c r="D678" s="64" t="s">
        <v>878</v>
      </c>
      <c r="E678" s="65" t="s">
        <v>2486</v>
      </c>
      <c r="F678" s="119" t="s">
        <v>3478</v>
      </c>
      <c r="G678" s="321" t="s">
        <v>3479</v>
      </c>
      <c r="H678" s="290" t="s">
        <v>1647</v>
      </c>
      <c r="I678" s="137" t="s">
        <v>3480</v>
      </c>
      <c r="J678" s="72" t="s">
        <v>1647</v>
      </c>
      <c r="K678" s="65" t="s">
        <v>3481</v>
      </c>
      <c r="L678" s="65" t="s">
        <v>1647</v>
      </c>
      <c r="M678" s="65" t="s">
        <v>1647</v>
      </c>
      <c r="N678" s="65" t="s">
        <v>1647</v>
      </c>
      <c r="O678" s="65" t="s">
        <v>1647</v>
      </c>
      <c r="P678" s="205">
        <v>1000</v>
      </c>
      <c r="Q678" s="101">
        <v>4</v>
      </c>
      <c r="R678" s="65"/>
      <c r="S678" s="183" t="s">
        <v>3482</v>
      </c>
      <c r="T678" s="109" t="s">
        <v>1647</v>
      </c>
      <c r="U678" s="65" t="s">
        <v>1651</v>
      </c>
      <c r="V678" s="6" t="s">
        <v>874</v>
      </c>
    </row>
    <row r="679" spans="1:22" ht="31.2" x14ac:dyDescent="0.3">
      <c r="A679" s="64">
        <v>676</v>
      </c>
      <c r="B679" s="64" t="s">
        <v>3483</v>
      </c>
      <c r="C679" s="65" t="s">
        <v>3484</v>
      </c>
      <c r="D679" s="64" t="s">
        <v>878</v>
      </c>
      <c r="E679" s="65" t="s">
        <v>2307</v>
      </c>
      <c r="F679" s="119" t="s">
        <v>3485</v>
      </c>
      <c r="G679" s="321" t="s">
        <v>3486</v>
      </c>
      <c r="H679" s="290" t="s">
        <v>1647</v>
      </c>
      <c r="I679" s="137" t="s">
        <v>3487</v>
      </c>
      <c r="J679" s="72" t="s">
        <v>1647</v>
      </c>
      <c r="K679" s="112">
        <v>7710743065</v>
      </c>
      <c r="L679" s="112" t="s">
        <v>1666</v>
      </c>
      <c r="M679" s="112" t="s">
        <v>1647</v>
      </c>
      <c r="N679" s="112" t="s">
        <v>1666</v>
      </c>
      <c r="O679" s="112" t="s">
        <v>1666</v>
      </c>
      <c r="P679" s="112">
        <v>3200</v>
      </c>
      <c r="Q679" s="322">
        <v>1</v>
      </c>
      <c r="R679" s="112" t="s">
        <v>3488</v>
      </c>
      <c r="S679" s="112" t="s">
        <v>3489</v>
      </c>
      <c r="T679" s="109" t="s">
        <v>1647</v>
      </c>
      <c r="U679" s="65" t="s">
        <v>1651</v>
      </c>
      <c r="V679" s="6" t="s">
        <v>874</v>
      </c>
    </row>
    <row r="680" spans="1:22" ht="31.2" x14ac:dyDescent="0.3">
      <c r="A680" s="64">
        <v>677</v>
      </c>
      <c r="B680" s="64" t="s">
        <v>3490</v>
      </c>
      <c r="C680" s="65" t="s">
        <v>3491</v>
      </c>
      <c r="D680" s="64" t="s">
        <v>878</v>
      </c>
      <c r="E680" s="65" t="s">
        <v>2307</v>
      </c>
      <c r="F680" s="119" t="s">
        <v>3492</v>
      </c>
      <c r="G680" s="87" t="s">
        <v>3493</v>
      </c>
      <c r="H680" s="290" t="s">
        <v>1647</v>
      </c>
      <c r="I680" s="137" t="s">
        <v>3079</v>
      </c>
      <c r="J680" s="72" t="s">
        <v>1647</v>
      </c>
      <c r="K680" s="112">
        <v>9454441172</v>
      </c>
      <c r="L680" s="112" t="s">
        <v>1647</v>
      </c>
      <c r="M680" s="112" t="s">
        <v>1647</v>
      </c>
      <c r="N680" s="112" t="s">
        <v>1647</v>
      </c>
      <c r="O680" s="112" t="s">
        <v>1647</v>
      </c>
      <c r="P680" s="112">
        <v>150000</v>
      </c>
      <c r="Q680" s="322">
        <v>25</v>
      </c>
      <c r="R680" s="112"/>
      <c r="S680" s="112" t="s">
        <v>3494</v>
      </c>
      <c r="T680" s="109" t="s">
        <v>1647</v>
      </c>
      <c r="U680" s="65" t="s">
        <v>1651</v>
      </c>
      <c r="V680" s="6" t="s">
        <v>1781</v>
      </c>
    </row>
    <row r="681" spans="1:22" ht="31.2" x14ac:dyDescent="0.3">
      <c r="A681" s="64">
        <v>678</v>
      </c>
      <c r="B681" s="64" t="s">
        <v>3495</v>
      </c>
      <c r="C681" s="65" t="s">
        <v>3496</v>
      </c>
      <c r="D681" s="64" t="s">
        <v>878</v>
      </c>
      <c r="E681" s="65" t="s">
        <v>2307</v>
      </c>
      <c r="F681" s="119" t="s">
        <v>3497</v>
      </c>
      <c r="G681" s="87" t="s">
        <v>3498</v>
      </c>
      <c r="H681" s="290" t="s">
        <v>1647</v>
      </c>
      <c r="I681" s="137" t="s">
        <v>3499</v>
      </c>
      <c r="J681" s="72" t="s">
        <v>1647</v>
      </c>
      <c r="K681" s="112" t="s">
        <v>3500</v>
      </c>
      <c r="L681" s="112" t="s">
        <v>1647</v>
      </c>
      <c r="M681" s="112" t="s">
        <v>1647</v>
      </c>
      <c r="N681" s="112" t="s">
        <v>1647</v>
      </c>
      <c r="O681" s="112" t="s">
        <v>1647</v>
      </c>
      <c r="P681" s="112">
        <v>500000</v>
      </c>
      <c r="Q681" s="322">
        <v>6</v>
      </c>
      <c r="R681" s="112" t="s">
        <v>3488</v>
      </c>
      <c r="S681" s="112" t="s">
        <v>3501</v>
      </c>
      <c r="T681" s="109" t="s">
        <v>1647</v>
      </c>
      <c r="U681" s="65" t="s">
        <v>1651</v>
      </c>
      <c r="V681" s="6" t="s">
        <v>1781</v>
      </c>
    </row>
    <row r="682" spans="1:22" ht="31.2" x14ac:dyDescent="0.3">
      <c r="A682" s="64">
        <v>679</v>
      </c>
      <c r="B682" s="64" t="s">
        <v>3502</v>
      </c>
      <c r="C682" s="65" t="s">
        <v>3503</v>
      </c>
      <c r="D682" s="64" t="s">
        <v>878</v>
      </c>
      <c r="E682" s="65" t="s">
        <v>3504</v>
      </c>
      <c r="F682" s="119" t="s">
        <v>3505</v>
      </c>
      <c r="G682" s="87" t="s">
        <v>3506</v>
      </c>
      <c r="H682" s="290" t="s">
        <v>1647</v>
      </c>
      <c r="I682" s="137" t="s">
        <v>3507</v>
      </c>
      <c r="J682" s="72" t="s">
        <v>1647</v>
      </c>
      <c r="K682" s="112" t="s">
        <v>3508</v>
      </c>
      <c r="L682" s="112" t="s">
        <v>1647</v>
      </c>
      <c r="M682" s="112" t="s">
        <v>1647</v>
      </c>
      <c r="N682" s="112" t="s">
        <v>1647</v>
      </c>
      <c r="O682" s="112" t="s">
        <v>1647</v>
      </c>
      <c r="P682" s="112">
        <v>2000</v>
      </c>
      <c r="Q682" s="322">
        <v>2</v>
      </c>
      <c r="R682" s="112"/>
      <c r="S682" s="112" t="s">
        <v>1621</v>
      </c>
      <c r="T682" s="109" t="s">
        <v>1647</v>
      </c>
      <c r="U682" s="65" t="s">
        <v>1651</v>
      </c>
      <c r="V682" s="6" t="s">
        <v>1781</v>
      </c>
    </row>
    <row r="683" spans="1:22" ht="93.6" x14ac:dyDescent="0.3">
      <c r="A683" s="64">
        <v>680</v>
      </c>
      <c r="B683" s="64" t="s">
        <v>3509</v>
      </c>
      <c r="C683" s="65" t="s">
        <v>3510</v>
      </c>
      <c r="D683" s="64" t="s">
        <v>878</v>
      </c>
      <c r="E683" s="65" t="s">
        <v>2486</v>
      </c>
      <c r="F683" s="119">
        <v>783504802</v>
      </c>
      <c r="G683" s="87" t="s">
        <v>3511</v>
      </c>
      <c r="H683" s="290" t="s">
        <v>1647</v>
      </c>
      <c r="I683" s="137" t="s">
        <v>3512</v>
      </c>
      <c r="J683" s="72" t="s">
        <v>1647</v>
      </c>
      <c r="K683" s="112" t="s">
        <v>3513</v>
      </c>
      <c r="L683" s="112" t="s">
        <v>1647</v>
      </c>
      <c r="M683" s="112" t="s">
        <v>1647</v>
      </c>
      <c r="N683" s="112" t="s">
        <v>1647</v>
      </c>
      <c r="O683" s="112" t="s">
        <v>1647</v>
      </c>
      <c r="P683" s="112">
        <v>5000</v>
      </c>
      <c r="Q683" s="322">
        <v>5</v>
      </c>
      <c r="R683" s="112">
        <v>70</v>
      </c>
      <c r="S683" s="112" t="s">
        <v>3514</v>
      </c>
      <c r="T683" s="109" t="s">
        <v>1647</v>
      </c>
      <c r="U683" s="65" t="s">
        <v>1651</v>
      </c>
      <c r="V683" s="6" t="s">
        <v>1781</v>
      </c>
    </row>
    <row r="684" spans="1:22" ht="31.2" x14ac:dyDescent="0.3">
      <c r="A684" s="64">
        <v>681</v>
      </c>
      <c r="B684" s="65" t="s">
        <v>3543</v>
      </c>
      <c r="C684" s="65" t="s">
        <v>3544</v>
      </c>
      <c r="D684" s="65" t="s">
        <v>878</v>
      </c>
      <c r="E684" s="65" t="s">
        <v>1905</v>
      </c>
      <c r="F684" s="96" t="s">
        <v>3545</v>
      </c>
      <c r="G684" s="105" t="s">
        <v>3546</v>
      </c>
      <c r="H684" s="114" t="s">
        <v>1647</v>
      </c>
      <c r="I684" s="64" t="s">
        <v>2860</v>
      </c>
      <c r="J684" s="72" t="s">
        <v>1647</v>
      </c>
      <c r="K684" s="65" t="s">
        <v>3030</v>
      </c>
      <c r="L684" s="87" t="s">
        <v>1647</v>
      </c>
      <c r="M684" s="87" t="s">
        <v>1647</v>
      </c>
      <c r="N684" s="87" t="s">
        <v>1647</v>
      </c>
      <c r="O684" s="87" t="s">
        <v>1647</v>
      </c>
      <c r="P684" s="205">
        <v>50000</v>
      </c>
      <c r="Q684" s="115">
        <v>15</v>
      </c>
      <c r="R684" s="65" t="s">
        <v>3547</v>
      </c>
      <c r="S684" s="87" t="s">
        <v>1647</v>
      </c>
      <c r="T684" s="65" t="s">
        <v>1647</v>
      </c>
      <c r="U684" s="65" t="s">
        <v>1651</v>
      </c>
      <c r="V684" s="3" t="s">
        <v>1781</v>
      </c>
    </row>
    <row r="685" spans="1:22" ht="31.2" x14ac:dyDescent="0.3">
      <c r="A685" s="64">
        <v>682</v>
      </c>
      <c r="B685" s="64" t="s">
        <v>3604</v>
      </c>
      <c r="C685" s="65" t="s">
        <v>3605</v>
      </c>
      <c r="D685" s="64" t="s">
        <v>878</v>
      </c>
      <c r="E685" s="65" t="s">
        <v>1905</v>
      </c>
      <c r="F685" s="66" t="s">
        <v>3606</v>
      </c>
      <c r="G685" s="105" t="s">
        <v>3607</v>
      </c>
      <c r="H685" s="68" t="s">
        <v>1647</v>
      </c>
      <c r="I685" s="64" t="s">
        <v>3608</v>
      </c>
      <c r="J685" s="69" t="s">
        <v>1647</v>
      </c>
      <c r="K685" s="65" t="s">
        <v>3609</v>
      </c>
      <c r="L685" s="64" t="s">
        <v>1647</v>
      </c>
      <c r="M685" s="64" t="s">
        <v>1647</v>
      </c>
      <c r="N685" s="64" t="s">
        <v>1647</v>
      </c>
      <c r="O685" s="64" t="s">
        <v>1647</v>
      </c>
      <c r="P685" s="65">
        <v>100000</v>
      </c>
      <c r="Q685" s="115">
        <v>8</v>
      </c>
      <c r="R685" s="65"/>
      <c r="S685" s="65" t="s">
        <v>3610</v>
      </c>
      <c r="T685" s="323" t="s">
        <v>1660</v>
      </c>
      <c r="U685" s="65" t="s">
        <v>1651</v>
      </c>
      <c r="V685" s="3" t="s">
        <v>1781</v>
      </c>
    </row>
    <row r="686" spans="1:22" x14ac:dyDescent="0.3">
      <c r="A686" s="64">
        <v>683</v>
      </c>
      <c r="B686" s="112" t="s">
        <v>3638</v>
      </c>
      <c r="C686" s="65" t="s">
        <v>3639</v>
      </c>
      <c r="D686" s="65" t="s">
        <v>878</v>
      </c>
      <c r="E686" s="65" t="s">
        <v>2307</v>
      </c>
      <c r="F686" s="66" t="s">
        <v>3640</v>
      </c>
      <c r="G686" s="105" t="s">
        <v>3641</v>
      </c>
      <c r="H686" s="114" t="s">
        <v>1647</v>
      </c>
      <c r="I686" s="64" t="s">
        <v>3642</v>
      </c>
      <c r="J686" s="72" t="s">
        <v>1647</v>
      </c>
      <c r="K686" s="65" t="s">
        <v>3643</v>
      </c>
      <c r="L686" s="87" t="s">
        <v>1647</v>
      </c>
      <c r="M686" s="87" t="s">
        <v>1647</v>
      </c>
      <c r="N686" s="87" t="s">
        <v>1647</v>
      </c>
      <c r="O686" s="87" t="s">
        <v>1647</v>
      </c>
      <c r="P686" s="65">
        <v>4000</v>
      </c>
      <c r="Q686" s="115">
        <v>4</v>
      </c>
      <c r="R686" s="65"/>
      <c r="S686" s="65" t="s">
        <v>3644</v>
      </c>
      <c r="T686" s="87" t="s">
        <v>1647</v>
      </c>
      <c r="U686" s="65" t="s">
        <v>1651</v>
      </c>
      <c r="V686" s="6" t="s">
        <v>1781</v>
      </c>
    </row>
    <row r="687" spans="1:22" x14ac:dyDescent="0.3">
      <c r="A687" s="64">
        <v>684</v>
      </c>
      <c r="B687" s="65" t="s">
        <v>3713</v>
      </c>
      <c r="C687" s="65" t="s">
        <v>3714</v>
      </c>
      <c r="D687" s="80" t="s">
        <v>878</v>
      </c>
      <c r="E687" s="65" t="s">
        <v>3715</v>
      </c>
      <c r="F687" s="66" t="s">
        <v>3716</v>
      </c>
      <c r="G687" s="241" t="s">
        <v>3717</v>
      </c>
      <c r="H687" s="98" t="s">
        <v>1647</v>
      </c>
      <c r="I687" s="64" t="s">
        <v>1722</v>
      </c>
      <c r="J687" s="99" t="s">
        <v>1647</v>
      </c>
      <c r="K687" s="65" t="s">
        <v>3718</v>
      </c>
      <c r="L687" s="100" t="s">
        <v>1647</v>
      </c>
      <c r="M687" s="100" t="s">
        <v>1647</v>
      </c>
      <c r="N687" s="100" t="s">
        <v>1647</v>
      </c>
      <c r="O687" s="100" t="s">
        <v>1647</v>
      </c>
      <c r="P687" s="65">
        <v>5000</v>
      </c>
      <c r="Q687" s="115">
        <v>50</v>
      </c>
      <c r="R687" s="65"/>
      <c r="S687" s="65" t="s">
        <v>3719</v>
      </c>
      <c r="T687" s="100" t="s">
        <v>1647</v>
      </c>
      <c r="U687" s="65" t="s">
        <v>1651</v>
      </c>
      <c r="V687" s="6" t="s">
        <v>1781</v>
      </c>
    </row>
    <row r="688" spans="1:22" x14ac:dyDescent="0.3">
      <c r="A688" s="64">
        <v>685</v>
      </c>
      <c r="B688" s="124" t="s">
        <v>3895</v>
      </c>
      <c r="C688" s="124" t="s">
        <v>3896</v>
      </c>
      <c r="D688" s="124" t="s">
        <v>878</v>
      </c>
      <c r="E688" s="124" t="s">
        <v>1905</v>
      </c>
      <c r="F688" s="282" t="s">
        <v>3897</v>
      </c>
      <c r="G688" s="126" t="s">
        <v>3898</v>
      </c>
      <c r="H688" s="127" t="s">
        <v>1647</v>
      </c>
      <c r="I688" s="128" t="s">
        <v>3899</v>
      </c>
      <c r="J688" s="129" t="s">
        <v>1647</v>
      </c>
      <c r="K688" s="124" t="s">
        <v>3900</v>
      </c>
      <c r="L688" s="130" t="s">
        <v>1647</v>
      </c>
      <c r="M688" s="130" t="s">
        <v>1647</v>
      </c>
      <c r="N688" s="130" t="s">
        <v>1647</v>
      </c>
      <c r="O688" s="130" t="s">
        <v>1647</v>
      </c>
      <c r="P688" s="124">
        <v>20000</v>
      </c>
      <c r="Q688" s="131">
        <v>36</v>
      </c>
      <c r="R688" s="124"/>
      <c r="S688" s="124" t="s">
        <v>3901</v>
      </c>
      <c r="T688" s="130" t="s">
        <v>1647</v>
      </c>
      <c r="U688" s="65" t="s">
        <v>1651</v>
      </c>
      <c r="V688" s="6" t="s">
        <v>1781</v>
      </c>
    </row>
    <row r="689" spans="1:22" ht="31.2" x14ac:dyDescent="0.3">
      <c r="A689" s="64">
        <v>686</v>
      </c>
      <c r="B689" s="64" t="s">
        <v>4029</v>
      </c>
      <c r="C689" s="64" t="s">
        <v>4030</v>
      </c>
      <c r="D689" s="64" t="s">
        <v>878</v>
      </c>
      <c r="E689" s="64" t="s">
        <v>1710</v>
      </c>
      <c r="F689" s="150" t="s">
        <v>4031</v>
      </c>
      <c r="G689" s="116" t="s">
        <v>4032</v>
      </c>
      <c r="H689" s="134" t="s">
        <v>1647</v>
      </c>
      <c r="I689" s="64" t="s">
        <v>4033</v>
      </c>
      <c r="J689" s="135" t="s">
        <v>1647</v>
      </c>
      <c r="K689" s="64" t="s">
        <v>4034</v>
      </c>
      <c r="L689" s="118"/>
      <c r="M689" s="118" t="s">
        <v>1647</v>
      </c>
      <c r="N689" s="118" t="s">
        <v>1647</v>
      </c>
      <c r="O689" s="118" t="s">
        <v>1647</v>
      </c>
      <c r="P689" s="64">
        <v>200000</v>
      </c>
      <c r="Q689" s="117">
        <v>7</v>
      </c>
      <c r="R689" s="64"/>
      <c r="S689" s="64" t="s">
        <v>4035</v>
      </c>
      <c r="T689" s="118" t="s">
        <v>1647</v>
      </c>
      <c r="U689" s="65" t="s">
        <v>1651</v>
      </c>
      <c r="V689" s="6" t="s">
        <v>1781</v>
      </c>
    </row>
    <row r="690" spans="1:22" ht="31.2" x14ac:dyDescent="0.3">
      <c r="A690" s="64">
        <v>687</v>
      </c>
      <c r="B690" s="64" t="s">
        <v>4086</v>
      </c>
      <c r="C690" s="64" t="s">
        <v>4087</v>
      </c>
      <c r="D690" s="64" t="s">
        <v>878</v>
      </c>
      <c r="E690" s="64" t="s">
        <v>1905</v>
      </c>
      <c r="F690" s="150" t="s">
        <v>4088</v>
      </c>
      <c r="G690" s="116" t="s">
        <v>4089</v>
      </c>
      <c r="H690" s="134" t="s">
        <v>1647</v>
      </c>
      <c r="I690" s="64" t="s">
        <v>4090</v>
      </c>
      <c r="J690" s="135" t="s">
        <v>1647</v>
      </c>
      <c r="K690" s="64" t="s">
        <v>4091</v>
      </c>
      <c r="L690" s="118" t="s">
        <v>1647</v>
      </c>
      <c r="M690" s="118" t="s">
        <v>1647</v>
      </c>
      <c r="N690" s="118" t="s">
        <v>1647</v>
      </c>
      <c r="O690" s="118" t="s">
        <v>1647</v>
      </c>
      <c r="P690" s="200">
        <v>25000</v>
      </c>
      <c r="Q690" s="117">
        <v>30</v>
      </c>
      <c r="R690" s="64"/>
      <c r="S690" s="118" t="s">
        <v>1647</v>
      </c>
      <c r="T690" s="118" t="s">
        <v>1647</v>
      </c>
      <c r="U690" s="65" t="s">
        <v>1651</v>
      </c>
      <c r="V690" s="6" t="s">
        <v>1781</v>
      </c>
    </row>
    <row r="691" spans="1:22" ht="31.2" x14ac:dyDescent="0.3">
      <c r="A691" s="64">
        <v>688</v>
      </c>
      <c r="B691" s="64" t="s">
        <v>4316</v>
      </c>
      <c r="C691" s="64" t="s">
        <v>4317</v>
      </c>
      <c r="D691" s="64" t="s">
        <v>878</v>
      </c>
      <c r="E691" s="64" t="s">
        <v>1710</v>
      </c>
      <c r="F691" s="150" t="s">
        <v>4318</v>
      </c>
      <c r="G691" s="116" t="s">
        <v>4319</v>
      </c>
      <c r="H691" s="134" t="s">
        <v>1647</v>
      </c>
      <c r="I691" s="64" t="s">
        <v>2507</v>
      </c>
      <c r="J691" s="135" t="s">
        <v>1647</v>
      </c>
      <c r="K691" s="64" t="s">
        <v>4320</v>
      </c>
      <c r="L691" s="118" t="s">
        <v>1647</v>
      </c>
      <c r="M691" s="118" t="s">
        <v>1647</v>
      </c>
      <c r="N691" s="118" t="s">
        <v>1647</v>
      </c>
      <c r="O691" s="118" t="s">
        <v>1647</v>
      </c>
      <c r="P691" s="64">
        <v>5000</v>
      </c>
      <c r="Q691" s="117">
        <v>5</v>
      </c>
      <c r="R691" s="64"/>
      <c r="S691" s="64" t="s">
        <v>4321</v>
      </c>
      <c r="T691" s="118" t="s">
        <v>1647</v>
      </c>
      <c r="U691" s="65" t="s">
        <v>1651</v>
      </c>
      <c r="V691" s="3" t="s">
        <v>1781</v>
      </c>
    </row>
    <row r="692" spans="1:22" ht="31.2" x14ac:dyDescent="0.3">
      <c r="A692" s="64">
        <v>689</v>
      </c>
      <c r="B692" s="64" t="s">
        <v>4531</v>
      </c>
      <c r="C692" s="64" t="s">
        <v>4532</v>
      </c>
      <c r="D692" s="64" t="s">
        <v>878</v>
      </c>
      <c r="E692" s="64" t="s">
        <v>878</v>
      </c>
      <c r="F692" s="64">
        <v>732640942</v>
      </c>
      <c r="G692" s="116" t="s">
        <v>4533</v>
      </c>
      <c r="H692" s="134" t="s">
        <v>1647</v>
      </c>
      <c r="I692" s="137" t="s">
        <v>1822</v>
      </c>
      <c r="J692" s="135" t="s">
        <v>1647</v>
      </c>
      <c r="K692" s="64" t="s">
        <v>4534</v>
      </c>
      <c r="L692" s="118" t="s">
        <v>1647</v>
      </c>
      <c r="M692" s="118" t="s">
        <v>1647</v>
      </c>
      <c r="N692" s="118" t="s">
        <v>1647</v>
      </c>
      <c r="O692" s="118" t="s">
        <v>1647</v>
      </c>
      <c r="P692" s="200">
        <v>30000</v>
      </c>
      <c r="Q692" s="117">
        <v>12</v>
      </c>
      <c r="R692" s="64"/>
      <c r="S692" s="64" t="s">
        <v>4535</v>
      </c>
      <c r="T692" s="118" t="s">
        <v>1647</v>
      </c>
      <c r="U692" s="65" t="s">
        <v>1651</v>
      </c>
      <c r="V692" s="6" t="s">
        <v>1781</v>
      </c>
    </row>
    <row r="693" spans="1:22" x14ac:dyDescent="0.3">
      <c r="A693" s="64">
        <v>690</v>
      </c>
      <c r="B693" s="64" t="s">
        <v>4568</v>
      </c>
      <c r="C693" s="64" t="s">
        <v>4569</v>
      </c>
      <c r="D693" s="64" t="s">
        <v>878</v>
      </c>
      <c r="E693" s="64" t="s">
        <v>1710</v>
      </c>
      <c r="F693" s="113" t="s">
        <v>4570</v>
      </c>
      <c r="G693" s="116" t="s">
        <v>4571</v>
      </c>
      <c r="H693" s="134" t="s">
        <v>1647</v>
      </c>
      <c r="I693" s="64" t="s">
        <v>2507</v>
      </c>
      <c r="J693" s="135" t="s">
        <v>1647</v>
      </c>
      <c r="K693" s="64" t="s">
        <v>4572</v>
      </c>
      <c r="L693" s="118" t="s">
        <v>1647</v>
      </c>
      <c r="M693" s="118" t="s">
        <v>1647</v>
      </c>
      <c r="N693" s="118" t="s">
        <v>1647</v>
      </c>
      <c r="O693" s="118" t="s">
        <v>1647</v>
      </c>
      <c r="P693" s="64">
        <v>50000</v>
      </c>
      <c r="Q693" s="117">
        <v>10</v>
      </c>
      <c r="R693" s="64"/>
      <c r="S693" s="64">
        <v>10948</v>
      </c>
      <c r="T693" s="118" t="s">
        <v>1647</v>
      </c>
      <c r="U693" s="65" t="s">
        <v>1651</v>
      </c>
      <c r="V693" s="6" t="s">
        <v>1781</v>
      </c>
    </row>
    <row r="694" spans="1:22" x14ac:dyDescent="0.3">
      <c r="A694" s="64">
        <v>691</v>
      </c>
      <c r="B694" s="64" t="s">
        <v>4676</v>
      </c>
      <c r="C694" s="64" t="s">
        <v>4677</v>
      </c>
      <c r="D694" s="64" t="s">
        <v>878</v>
      </c>
      <c r="E694" s="64" t="s">
        <v>2307</v>
      </c>
      <c r="F694" s="113" t="s">
        <v>4678</v>
      </c>
      <c r="G694" s="116" t="s">
        <v>4679</v>
      </c>
      <c r="H694" s="134" t="s">
        <v>1647</v>
      </c>
      <c r="I694" s="64" t="s">
        <v>1995</v>
      </c>
      <c r="J694" s="135" t="s">
        <v>1647</v>
      </c>
      <c r="K694" s="64" t="s">
        <v>4680</v>
      </c>
      <c r="L694" s="118" t="s">
        <v>1647</v>
      </c>
      <c r="M694" s="118" t="s">
        <v>1647</v>
      </c>
      <c r="N694" s="118" t="s">
        <v>1647</v>
      </c>
      <c r="O694" s="118" t="s">
        <v>1647</v>
      </c>
      <c r="P694" s="64">
        <v>2500</v>
      </c>
      <c r="Q694" s="117">
        <v>5</v>
      </c>
      <c r="R694" s="64"/>
      <c r="S694" s="64" t="s">
        <v>4681</v>
      </c>
      <c r="T694" s="118" t="s">
        <v>1647</v>
      </c>
      <c r="U694" s="65" t="s">
        <v>1651</v>
      </c>
      <c r="V694" s="6" t="s">
        <v>1781</v>
      </c>
    </row>
    <row r="695" spans="1:22" ht="93.6" x14ac:dyDescent="0.3">
      <c r="A695" s="64">
        <v>692</v>
      </c>
      <c r="B695" s="73" t="s">
        <v>4725</v>
      </c>
      <c r="C695" s="73" t="s">
        <v>4726</v>
      </c>
      <c r="D695" s="73" t="s">
        <v>878</v>
      </c>
      <c r="E695" s="73" t="s">
        <v>4727</v>
      </c>
      <c r="F695" s="89" t="s">
        <v>4728</v>
      </c>
      <c r="G695" s="73" t="s">
        <v>4729</v>
      </c>
      <c r="H695" s="144" t="s">
        <v>1647</v>
      </c>
      <c r="I695" s="73" t="s">
        <v>4730</v>
      </c>
      <c r="J695" s="145" t="s">
        <v>1647</v>
      </c>
      <c r="K695" s="73" t="s">
        <v>4731</v>
      </c>
      <c r="L695" s="146" t="s">
        <v>1647</v>
      </c>
      <c r="M695" s="146" t="s">
        <v>1647</v>
      </c>
      <c r="N695" s="146" t="s">
        <v>1647</v>
      </c>
      <c r="O695" s="146" t="s">
        <v>1647</v>
      </c>
      <c r="P695" s="73">
        <v>50000</v>
      </c>
      <c r="Q695" s="147">
        <v>9</v>
      </c>
      <c r="R695" s="73"/>
      <c r="S695" s="73">
        <v>14578</v>
      </c>
      <c r="T695" s="146" t="s">
        <v>1647</v>
      </c>
      <c r="U695" s="65" t="s">
        <v>1651</v>
      </c>
      <c r="V695" s="6" t="s">
        <v>1781</v>
      </c>
    </row>
    <row r="696" spans="1:22" x14ac:dyDescent="0.3">
      <c r="A696" s="64">
        <v>693</v>
      </c>
      <c r="B696" s="324" t="s">
        <v>4831</v>
      </c>
      <c r="C696" s="73" t="s">
        <v>4832</v>
      </c>
      <c r="D696" s="73" t="s">
        <v>878</v>
      </c>
      <c r="E696" s="73" t="s">
        <v>4833</v>
      </c>
      <c r="F696" s="273" t="s">
        <v>4834</v>
      </c>
      <c r="G696" s="93" t="s">
        <v>4835</v>
      </c>
      <c r="H696" s="144" t="s">
        <v>1647</v>
      </c>
      <c r="I696" s="73" t="s">
        <v>4821</v>
      </c>
      <c r="J696" s="145" t="s">
        <v>1647</v>
      </c>
      <c r="K696" s="269" t="s">
        <v>4836</v>
      </c>
      <c r="L696" s="146" t="s">
        <v>1647</v>
      </c>
      <c r="M696" s="146" t="s">
        <v>1647</v>
      </c>
      <c r="N696" s="146" t="s">
        <v>1647</v>
      </c>
      <c r="O696" s="146" t="s">
        <v>1647</v>
      </c>
      <c r="P696" s="73">
        <v>20000</v>
      </c>
      <c r="Q696" s="147">
        <v>8</v>
      </c>
      <c r="R696" s="73"/>
      <c r="S696" s="325" t="s">
        <v>4837</v>
      </c>
      <c r="T696" s="146" t="s">
        <v>1647</v>
      </c>
      <c r="U696" s="65" t="s">
        <v>1651</v>
      </c>
      <c r="V696" s="6" t="s">
        <v>1781</v>
      </c>
    </row>
    <row r="697" spans="1:22" ht="31.2" x14ac:dyDescent="0.3">
      <c r="A697" s="64">
        <v>694</v>
      </c>
      <c r="B697" s="73" t="s">
        <v>4881</v>
      </c>
      <c r="C697" s="73" t="s">
        <v>871</v>
      </c>
      <c r="D697" s="73" t="s">
        <v>878</v>
      </c>
      <c r="E697" s="73" t="s">
        <v>1734</v>
      </c>
      <c r="F697" s="73" t="s">
        <v>872</v>
      </c>
      <c r="G697" s="203" t="s">
        <v>4882</v>
      </c>
      <c r="H697" s="144" t="s">
        <v>1647</v>
      </c>
      <c r="I697" s="73" t="s">
        <v>4883</v>
      </c>
      <c r="J697" s="145" t="s">
        <v>1647</v>
      </c>
      <c r="K697" s="73" t="s">
        <v>4884</v>
      </c>
      <c r="L697" s="146" t="s">
        <v>1647</v>
      </c>
      <c r="M697" s="146" t="s">
        <v>1647</v>
      </c>
      <c r="N697" s="146" t="s">
        <v>1647</v>
      </c>
      <c r="O697" s="146" t="s">
        <v>1647</v>
      </c>
      <c r="P697" s="73">
        <v>8000</v>
      </c>
      <c r="Q697" s="147">
        <v>10</v>
      </c>
      <c r="R697" s="73"/>
      <c r="S697" s="73" t="s">
        <v>4885</v>
      </c>
      <c r="T697" s="146" t="s">
        <v>1647</v>
      </c>
      <c r="U697" s="65" t="s">
        <v>1651</v>
      </c>
      <c r="V697" s="6" t="s">
        <v>1781</v>
      </c>
    </row>
    <row r="698" spans="1:22" ht="31.2" x14ac:dyDescent="0.3">
      <c r="A698" s="64">
        <v>695</v>
      </c>
      <c r="B698" s="73" t="s">
        <v>3604</v>
      </c>
      <c r="C698" s="73" t="s">
        <v>4886</v>
      </c>
      <c r="D698" s="73" t="s">
        <v>878</v>
      </c>
      <c r="E698" s="73" t="s">
        <v>4887</v>
      </c>
      <c r="F698" s="326" t="s">
        <v>4888</v>
      </c>
      <c r="G698" s="93" t="s">
        <v>3607</v>
      </c>
      <c r="H698" s="144" t="s">
        <v>1647</v>
      </c>
      <c r="I698" s="73" t="s">
        <v>4883</v>
      </c>
      <c r="J698" s="145" t="s">
        <v>1647</v>
      </c>
      <c r="K698" s="73" t="s">
        <v>3609</v>
      </c>
      <c r="L698" s="146" t="s">
        <v>1647</v>
      </c>
      <c r="M698" s="146" t="s">
        <v>1647</v>
      </c>
      <c r="N698" s="146" t="s">
        <v>1647</v>
      </c>
      <c r="O698" s="146" t="s">
        <v>1647</v>
      </c>
      <c r="P698" s="73" t="s">
        <v>4136</v>
      </c>
      <c r="Q698" s="147">
        <v>120</v>
      </c>
      <c r="R698" s="73"/>
      <c r="S698" s="272" t="s">
        <v>4889</v>
      </c>
      <c r="T698" s="146" t="s">
        <v>1647</v>
      </c>
      <c r="U698" s="65" t="s">
        <v>1651</v>
      </c>
      <c r="V698" s="6" t="s">
        <v>1652</v>
      </c>
    </row>
    <row r="699" spans="1:22" ht="31.2" x14ac:dyDescent="0.3">
      <c r="A699" s="64">
        <v>696</v>
      </c>
      <c r="B699" s="88" t="s">
        <v>4948</v>
      </c>
      <c r="C699" s="73" t="s">
        <v>4949</v>
      </c>
      <c r="D699" s="73" t="s">
        <v>878</v>
      </c>
      <c r="E699" s="73" t="s">
        <v>1905</v>
      </c>
      <c r="F699" s="92" t="s">
        <v>4950</v>
      </c>
      <c r="G699" s="93" t="s">
        <v>4951</v>
      </c>
      <c r="H699" s="144" t="s">
        <v>1647</v>
      </c>
      <c r="I699" s="73" t="s">
        <v>4952</v>
      </c>
      <c r="J699" s="145" t="s">
        <v>1647</v>
      </c>
      <c r="K699" s="73" t="s">
        <v>4953</v>
      </c>
      <c r="L699" s="146" t="s">
        <v>1647</v>
      </c>
      <c r="M699" s="146" t="s">
        <v>1647</v>
      </c>
      <c r="N699" s="146" t="s">
        <v>1647</v>
      </c>
      <c r="O699" s="146" t="s">
        <v>1647</v>
      </c>
      <c r="P699" s="251">
        <v>20000</v>
      </c>
      <c r="Q699" s="147">
        <v>10</v>
      </c>
      <c r="R699" s="73" t="s">
        <v>4954</v>
      </c>
      <c r="S699" s="327" t="s">
        <v>1647</v>
      </c>
      <c r="T699" s="146" t="s">
        <v>1647</v>
      </c>
      <c r="U699" s="65" t="s">
        <v>1651</v>
      </c>
      <c r="V699" s="6" t="s">
        <v>1652</v>
      </c>
    </row>
    <row r="700" spans="1:22" ht="78" x14ac:dyDescent="0.3">
      <c r="A700" s="64">
        <v>697</v>
      </c>
      <c r="B700" s="64" t="s">
        <v>2769</v>
      </c>
      <c r="C700" s="64" t="s">
        <v>2770</v>
      </c>
      <c r="D700" s="73" t="s">
        <v>878</v>
      </c>
      <c r="E700" s="64" t="s">
        <v>2771</v>
      </c>
      <c r="F700" s="150" t="s">
        <v>2772</v>
      </c>
      <c r="G700" s="116" t="s">
        <v>2773</v>
      </c>
      <c r="H700" s="148" t="s">
        <v>1647</v>
      </c>
      <c r="I700" s="64" t="s">
        <v>2774</v>
      </c>
      <c r="J700" s="149" t="s">
        <v>1647</v>
      </c>
      <c r="K700" s="64" t="s">
        <v>2775</v>
      </c>
      <c r="L700" s="91" t="s">
        <v>1647</v>
      </c>
      <c r="M700" s="91" t="s">
        <v>1647</v>
      </c>
      <c r="N700" s="91" t="s">
        <v>1660</v>
      </c>
      <c r="O700" s="91" t="s">
        <v>1660</v>
      </c>
      <c r="P700" s="64">
        <v>6000</v>
      </c>
      <c r="Q700" s="117">
        <v>5</v>
      </c>
      <c r="R700" s="64"/>
      <c r="S700" s="64" t="s">
        <v>2776</v>
      </c>
      <c r="T700" s="91" t="s">
        <v>1647</v>
      </c>
      <c r="U700" s="65" t="s">
        <v>1651</v>
      </c>
      <c r="V700" s="6" t="s">
        <v>1652</v>
      </c>
    </row>
    <row r="701" spans="1:22" ht="31.2" x14ac:dyDescent="0.3">
      <c r="A701" s="64">
        <v>698</v>
      </c>
      <c r="B701" s="64" t="s">
        <v>5235</v>
      </c>
      <c r="C701" s="64" t="s">
        <v>5236</v>
      </c>
      <c r="D701" s="64" t="s">
        <v>878</v>
      </c>
      <c r="E701" s="64" t="s">
        <v>1905</v>
      </c>
      <c r="F701" s="151" t="s">
        <v>5237</v>
      </c>
      <c r="G701" s="116" t="s">
        <v>5238</v>
      </c>
      <c r="H701" s="134" t="s">
        <v>1647</v>
      </c>
      <c r="I701" s="64" t="s">
        <v>5239</v>
      </c>
      <c r="J701" s="135" t="s">
        <v>1647</v>
      </c>
      <c r="K701" s="64" t="s">
        <v>5240</v>
      </c>
      <c r="L701" s="118" t="s">
        <v>1647</v>
      </c>
      <c r="M701" s="118" t="s">
        <v>1647</v>
      </c>
      <c r="N701" s="118" t="s">
        <v>1660</v>
      </c>
      <c r="O701" s="118" t="s">
        <v>1660</v>
      </c>
      <c r="P701" s="64">
        <v>100000</v>
      </c>
      <c r="Q701" s="117">
        <v>13</v>
      </c>
      <c r="R701" s="64"/>
      <c r="S701" s="64">
        <v>12561</v>
      </c>
      <c r="T701" s="118" t="s">
        <v>1647</v>
      </c>
      <c r="U701" s="65" t="s">
        <v>1651</v>
      </c>
      <c r="V701" s="6" t="s">
        <v>1652</v>
      </c>
    </row>
    <row r="702" spans="1:22" x14ac:dyDescent="0.3">
      <c r="A702" s="64">
        <v>699</v>
      </c>
      <c r="B702" s="64" t="s">
        <v>5263</v>
      </c>
      <c r="C702" s="64" t="s">
        <v>5263</v>
      </c>
      <c r="D702" s="64" t="s">
        <v>878</v>
      </c>
      <c r="E702" s="64" t="s">
        <v>1905</v>
      </c>
      <c r="F702" s="264" t="s">
        <v>5264</v>
      </c>
      <c r="G702" s="116" t="s">
        <v>5265</v>
      </c>
      <c r="H702" s="134" t="s">
        <v>1647</v>
      </c>
      <c r="I702" s="64" t="s">
        <v>5266</v>
      </c>
      <c r="J702" s="135" t="s">
        <v>5126</v>
      </c>
      <c r="K702" s="64" t="s">
        <v>5267</v>
      </c>
      <c r="L702" s="118" t="s">
        <v>1647</v>
      </c>
      <c r="M702" s="118" t="s">
        <v>1647</v>
      </c>
      <c r="N702" s="118" t="s">
        <v>1660</v>
      </c>
      <c r="O702" s="118" t="s">
        <v>1660</v>
      </c>
      <c r="P702" s="64">
        <v>10000</v>
      </c>
      <c r="Q702" s="117">
        <v>9</v>
      </c>
      <c r="R702" s="64"/>
      <c r="S702" s="64" t="s">
        <v>5268</v>
      </c>
      <c r="T702" s="118" t="s">
        <v>1647</v>
      </c>
      <c r="U702" s="65" t="s">
        <v>1651</v>
      </c>
      <c r="V702" s="6" t="s">
        <v>1652</v>
      </c>
    </row>
    <row r="703" spans="1:22" ht="46.8" x14ac:dyDescent="0.3">
      <c r="A703" s="64">
        <v>700</v>
      </c>
      <c r="B703" s="64" t="s">
        <v>5269</v>
      </c>
      <c r="C703" s="64" t="s">
        <v>5270</v>
      </c>
      <c r="D703" s="64" t="s">
        <v>878</v>
      </c>
      <c r="E703" s="64" t="s">
        <v>5271</v>
      </c>
      <c r="F703" s="151" t="s">
        <v>5272</v>
      </c>
      <c r="G703" s="116" t="s">
        <v>5273</v>
      </c>
      <c r="H703" s="134" t="s">
        <v>1647</v>
      </c>
      <c r="I703" s="64" t="s">
        <v>5274</v>
      </c>
      <c r="J703" s="135" t="s">
        <v>5126</v>
      </c>
      <c r="K703" s="64" t="s">
        <v>1621</v>
      </c>
      <c r="L703" s="118" t="s">
        <v>1647</v>
      </c>
      <c r="M703" s="118" t="s">
        <v>1647</v>
      </c>
      <c r="N703" s="118" t="s">
        <v>1647</v>
      </c>
      <c r="O703" s="118" t="s">
        <v>1647</v>
      </c>
      <c r="P703" s="64">
        <v>2500</v>
      </c>
      <c r="Q703" s="117">
        <v>4</v>
      </c>
      <c r="R703" s="64"/>
      <c r="S703" s="64" t="s">
        <v>5275</v>
      </c>
      <c r="T703" s="118" t="s">
        <v>1647</v>
      </c>
      <c r="U703" s="65" t="s">
        <v>1651</v>
      </c>
      <c r="V703" s="6" t="s">
        <v>1652</v>
      </c>
    </row>
    <row r="704" spans="1:22" ht="31.2" x14ac:dyDescent="0.3">
      <c r="A704" s="64">
        <v>701</v>
      </c>
      <c r="B704" s="65" t="s">
        <v>5681</v>
      </c>
      <c r="C704" s="65" t="s">
        <v>5682</v>
      </c>
      <c r="D704" s="65" t="s">
        <v>878</v>
      </c>
      <c r="E704" s="65" t="s">
        <v>4727</v>
      </c>
      <c r="F704" s="66" t="s">
        <v>5683</v>
      </c>
      <c r="G704" s="65" t="s">
        <v>5684</v>
      </c>
      <c r="H704" s="114" t="s">
        <v>1647</v>
      </c>
      <c r="I704" s="65" t="s">
        <v>5685</v>
      </c>
      <c r="J704" s="72" t="s">
        <v>1647</v>
      </c>
      <c r="K704" s="64" t="s">
        <v>5686</v>
      </c>
      <c r="L704" s="87" t="s">
        <v>1647</v>
      </c>
      <c r="M704" s="87" t="s">
        <v>1647</v>
      </c>
      <c r="N704" s="87" t="s">
        <v>1647</v>
      </c>
      <c r="O704" s="87" t="s">
        <v>1647</v>
      </c>
      <c r="P704" s="65">
        <v>60000</v>
      </c>
      <c r="Q704" s="115">
        <v>8</v>
      </c>
      <c r="R704" s="65"/>
      <c r="S704" s="65" t="s">
        <v>5687</v>
      </c>
      <c r="T704" s="87"/>
      <c r="U704" s="65" t="s">
        <v>1651</v>
      </c>
      <c r="V704" s="6" t="s">
        <v>1652</v>
      </c>
    </row>
    <row r="705" spans="1:22" ht="31.2" x14ac:dyDescent="0.3">
      <c r="A705" s="64">
        <v>702</v>
      </c>
      <c r="B705" s="311" t="s">
        <v>5769</v>
      </c>
      <c r="C705" s="311" t="s">
        <v>5770</v>
      </c>
      <c r="D705" s="64" t="s">
        <v>878</v>
      </c>
      <c r="E705" s="64" t="s">
        <v>1905</v>
      </c>
      <c r="F705" s="64" t="s">
        <v>5771</v>
      </c>
      <c r="G705" s="65" t="s">
        <v>5772</v>
      </c>
      <c r="H705" s="114" t="s">
        <v>1647</v>
      </c>
      <c r="I705" s="65" t="s">
        <v>1713</v>
      </c>
      <c r="J705" s="72" t="s">
        <v>1647</v>
      </c>
      <c r="K705" s="65" t="s">
        <v>5773</v>
      </c>
      <c r="L705" s="87" t="s">
        <v>1647</v>
      </c>
      <c r="M705" s="87" t="s">
        <v>1647</v>
      </c>
      <c r="N705" s="87" t="s">
        <v>1647</v>
      </c>
      <c r="O705" s="87" t="s">
        <v>1647</v>
      </c>
      <c r="P705" s="65">
        <v>8000</v>
      </c>
      <c r="Q705" s="115">
        <v>4</v>
      </c>
      <c r="R705" s="65"/>
      <c r="S705" s="65">
        <v>72700</v>
      </c>
      <c r="T705" s="87" t="s">
        <v>1647</v>
      </c>
      <c r="U705" s="65" t="s">
        <v>1651</v>
      </c>
      <c r="V705" s="8" t="s">
        <v>1716</v>
      </c>
    </row>
  </sheetData>
  <sheetProtection sheet="1" objects="1" scenarios="1" selectLockedCells="1" sort="0" autoFilter="0" selectUnlockedCells="1"/>
  <protectedRanges>
    <protectedRange sqref="A3:U705" name="AllowSortFilter"/>
  </protectedRanges>
  <autoFilter ref="A3:U3" xr:uid="{2DD77353-C6F6-40E2-8B6B-8D16FCC68FF6}"/>
  <sortState ref="A4:U705">
    <sortCondition ref="D4:D705"/>
  </sortState>
  <mergeCells count="2">
    <mergeCell ref="A2:P2"/>
    <mergeCell ref="A1:Q1"/>
  </mergeCells>
  <conditionalFormatting sqref="B51">
    <cfRule type="duplicateValues" dxfId="1416" priority="1417"/>
  </conditionalFormatting>
  <conditionalFormatting sqref="B52">
    <cfRule type="duplicateValues" dxfId="1415" priority="1416"/>
  </conditionalFormatting>
  <conditionalFormatting sqref="B53">
    <cfRule type="duplicateValues" dxfId="1414" priority="1415"/>
  </conditionalFormatting>
  <conditionalFormatting sqref="B58">
    <cfRule type="duplicateValues" dxfId="1413" priority="1413"/>
  </conditionalFormatting>
  <conditionalFormatting sqref="B57">
    <cfRule type="duplicateValues" dxfId="1412" priority="1414"/>
  </conditionalFormatting>
  <conditionalFormatting sqref="B56">
    <cfRule type="duplicateValues" dxfId="1411" priority="1412"/>
  </conditionalFormatting>
  <conditionalFormatting sqref="B62">
    <cfRule type="duplicateValues" dxfId="1410" priority="1410"/>
  </conditionalFormatting>
  <conditionalFormatting sqref="B63">
    <cfRule type="duplicateValues" dxfId="1409" priority="1409"/>
  </conditionalFormatting>
  <conditionalFormatting sqref="B61">
    <cfRule type="duplicateValues" dxfId="1408" priority="1411"/>
  </conditionalFormatting>
  <conditionalFormatting sqref="B68">
    <cfRule type="duplicateValues" dxfId="1407" priority="1408"/>
  </conditionalFormatting>
  <conditionalFormatting sqref="B71">
    <cfRule type="duplicateValues" dxfId="1406" priority="1407"/>
  </conditionalFormatting>
  <conditionalFormatting sqref="B60">
    <cfRule type="duplicateValues" dxfId="1405" priority="1406"/>
  </conditionalFormatting>
  <conditionalFormatting sqref="B5">
    <cfRule type="duplicateValues" dxfId="1404" priority="1405"/>
  </conditionalFormatting>
  <conditionalFormatting sqref="B7">
    <cfRule type="duplicateValues" dxfId="1403" priority="1403"/>
  </conditionalFormatting>
  <conditionalFormatting sqref="B8">
    <cfRule type="duplicateValues" dxfId="1402" priority="1402"/>
  </conditionalFormatting>
  <conditionalFormatting sqref="B9">
    <cfRule type="duplicateValues" dxfId="1401" priority="1401"/>
  </conditionalFormatting>
  <conditionalFormatting sqref="B6">
    <cfRule type="duplicateValues" dxfId="1400" priority="1404"/>
  </conditionalFormatting>
  <conditionalFormatting sqref="B12">
    <cfRule type="duplicateValues" dxfId="1399" priority="1400"/>
  </conditionalFormatting>
  <conditionalFormatting sqref="B14">
    <cfRule type="duplicateValues" dxfId="1398" priority="1399"/>
  </conditionalFormatting>
  <conditionalFormatting sqref="B21">
    <cfRule type="duplicateValues" dxfId="1397" priority="1397"/>
  </conditionalFormatting>
  <conditionalFormatting sqref="B22">
    <cfRule type="duplicateValues" dxfId="1396" priority="1396"/>
  </conditionalFormatting>
  <conditionalFormatting sqref="B20">
    <cfRule type="duplicateValues" dxfId="1395" priority="1398"/>
  </conditionalFormatting>
  <conditionalFormatting sqref="B29">
    <cfRule type="duplicateValues" dxfId="1394" priority="1395"/>
  </conditionalFormatting>
  <conditionalFormatting sqref="B30">
    <cfRule type="duplicateValues" dxfId="1393" priority="1394"/>
  </conditionalFormatting>
  <conditionalFormatting sqref="B37">
    <cfRule type="duplicateValues" dxfId="1392" priority="1393"/>
  </conditionalFormatting>
  <conditionalFormatting sqref="B38">
    <cfRule type="duplicateValues" dxfId="1391" priority="1392"/>
  </conditionalFormatting>
  <conditionalFormatting sqref="B39">
    <cfRule type="duplicateValues" dxfId="1390" priority="1391"/>
  </conditionalFormatting>
  <conditionalFormatting sqref="B44">
    <cfRule type="duplicateValues" dxfId="1389" priority="1390"/>
  </conditionalFormatting>
  <conditionalFormatting sqref="B73">
    <cfRule type="duplicateValues" dxfId="1388" priority="1388"/>
  </conditionalFormatting>
  <conditionalFormatting sqref="B83">
    <cfRule type="duplicateValues" dxfId="1387" priority="1387"/>
  </conditionalFormatting>
  <conditionalFormatting sqref="B90">
    <cfRule type="duplicateValues" dxfId="1386" priority="1386"/>
  </conditionalFormatting>
  <conditionalFormatting sqref="B85">
    <cfRule type="duplicateValues" dxfId="1385" priority="1385"/>
  </conditionalFormatting>
  <conditionalFormatting sqref="B86">
    <cfRule type="duplicateValues" dxfId="1384" priority="1384"/>
  </conditionalFormatting>
  <conditionalFormatting sqref="B74">
    <cfRule type="duplicateValues" dxfId="1383" priority="1383"/>
  </conditionalFormatting>
  <conditionalFormatting sqref="B75">
    <cfRule type="duplicateValues" dxfId="1382" priority="1382"/>
  </conditionalFormatting>
  <conditionalFormatting sqref="B77">
    <cfRule type="duplicateValues" dxfId="1381" priority="1381"/>
  </conditionalFormatting>
  <conditionalFormatting sqref="B95">
    <cfRule type="duplicateValues" dxfId="1380" priority="1380"/>
  </conditionalFormatting>
  <conditionalFormatting sqref="B97">
    <cfRule type="duplicateValues" dxfId="1379" priority="1379"/>
  </conditionalFormatting>
  <conditionalFormatting sqref="B98">
    <cfRule type="duplicateValues" dxfId="1378" priority="1378"/>
  </conditionalFormatting>
  <conditionalFormatting sqref="B106">
    <cfRule type="duplicateValues" dxfId="1377" priority="1377"/>
  </conditionalFormatting>
  <conditionalFormatting sqref="B108">
    <cfRule type="duplicateValues" dxfId="1376" priority="1376"/>
  </conditionalFormatting>
  <conditionalFormatting sqref="B110">
    <cfRule type="duplicateValues" dxfId="1375" priority="1375"/>
  </conditionalFormatting>
  <conditionalFormatting sqref="B111">
    <cfRule type="duplicateValues" dxfId="1374" priority="1374"/>
  </conditionalFormatting>
  <conditionalFormatting sqref="B115">
    <cfRule type="duplicateValues" dxfId="1373" priority="1373"/>
  </conditionalFormatting>
  <conditionalFormatting sqref="B117">
    <cfRule type="duplicateValues" dxfId="1372" priority="1372"/>
  </conditionalFormatting>
  <conditionalFormatting sqref="B118">
    <cfRule type="duplicateValues" dxfId="1371" priority="1371"/>
  </conditionalFormatting>
  <conditionalFormatting sqref="B127">
    <cfRule type="duplicateValues" dxfId="1370" priority="1370"/>
  </conditionalFormatting>
  <conditionalFormatting sqref="B146">
    <cfRule type="duplicateValues" dxfId="1369" priority="1366"/>
  </conditionalFormatting>
  <conditionalFormatting sqref="B145">
    <cfRule type="duplicateValues" dxfId="1368" priority="1367"/>
  </conditionalFormatting>
  <conditionalFormatting sqref="B147">
    <cfRule type="duplicateValues" dxfId="1367" priority="1365"/>
  </conditionalFormatting>
  <conditionalFormatting sqref="B143">
    <cfRule type="duplicateValues" dxfId="1366" priority="1364"/>
  </conditionalFormatting>
  <conditionalFormatting sqref="B149">
    <cfRule type="duplicateValues" dxfId="1365" priority="1363"/>
  </conditionalFormatting>
  <conditionalFormatting sqref="B152">
    <cfRule type="duplicateValues" dxfId="1364" priority="1362"/>
  </conditionalFormatting>
  <conditionalFormatting sqref="B153">
    <cfRule type="duplicateValues" dxfId="1363" priority="1361"/>
  </conditionalFormatting>
  <conditionalFormatting sqref="B157">
    <cfRule type="duplicateValues" dxfId="1362" priority="1360"/>
  </conditionalFormatting>
  <conditionalFormatting sqref="B159">
    <cfRule type="duplicateValues" dxfId="1361" priority="1359"/>
  </conditionalFormatting>
  <conditionalFormatting sqref="B137">
    <cfRule type="duplicateValues" dxfId="1360" priority="1368"/>
  </conditionalFormatting>
  <conditionalFormatting sqref="B138:B142">
    <cfRule type="duplicateValues" dxfId="1359" priority="1369"/>
  </conditionalFormatting>
  <conditionalFormatting sqref="B162">
    <cfRule type="duplicateValues" dxfId="1358" priority="1357"/>
  </conditionalFormatting>
  <conditionalFormatting sqref="B163">
    <cfRule type="duplicateValues" dxfId="1357" priority="1356"/>
  </conditionalFormatting>
  <conditionalFormatting sqref="B164">
    <cfRule type="duplicateValues" dxfId="1356" priority="1355"/>
  </conditionalFormatting>
  <conditionalFormatting sqref="B165">
    <cfRule type="duplicateValues" dxfId="1355" priority="1354"/>
  </conditionalFormatting>
  <conditionalFormatting sqref="B161">
    <cfRule type="duplicateValues" dxfId="1354" priority="1358"/>
  </conditionalFormatting>
  <conditionalFormatting sqref="B160">
    <cfRule type="duplicateValues" dxfId="1353" priority="1353"/>
  </conditionalFormatting>
  <conditionalFormatting sqref="B168">
    <cfRule type="duplicateValues" dxfId="1352" priority="1352"/>
  </conditionalFormatting>
  <conditionalFormatting sqref="B169">
    <cfRule type="duplicateValues" dxfId="1351" priority="1351"/>
  </conditionalFormatting>
  <conditionalFormatting sqref="B172">
    <cfRule type="duplicateValues" dxfId="1350" priority="1350"/>
  </conditionalFormatting>
  <conditionalFormatting sqref="B174">
    <cfRule type="duplicateValues" dxfId="1349" priority="1349"/>
  </conditionalFormatting>
  <conditionalFormatting sqref="B135:B136">
    <cfRule type="duplicateValues" dxfId="1348" priority="1389"/>
  </conditionalFormatting>
  <conditionalFormatting sqref="B185">
    <cfRule type="duplicateValues" dxfId="1347" priority="1347"/>
  </conditionalFormatting>
  <conditionalFormatting sqref="C185">
    <cfRule type="duplicateValues" dxfId="1346" priority="1348"/>
  </conditionalFormatting>
  <conditionalFormatting sqref="B188">
    <cfRule type="duplicateValues" dxfId="1345" priority="1345"/>
  </conditionalFormatting>
  <conditionalFormatting sqref="B189">
    <cfRule type="duplicateValues" dxfId="1344" priority="1344"/>
  </conditionalFormatting>
  <conditionalFormatting sqref="B190">
    <cfRule type="duplicateValues" dxfId="1343" priority="1343"/>
  </conditionalFormatting>
  <conditionalFormatting sqref="B191">
    <cfRule type="duplicateValues" dxfId="1342" priority="1342"/>
  </conditionalFormatting>
  <conditionalFormatting sqref="B187">
    <cfRule type="duplicateValues" dxfId="1341" priority="1346"/>
  </conditionalFormatting>
  <conditionalFormatting sqref="B194">
    <cfRule type="duplicateValues" dxfId="1340" priority="1341"/>
  </conditionalFormatting>
  <conditionalFormatting sqref="B196">
    <cfRule type="duplicateValues" dxfId="1339" priority="1340"/>
  </conditionalFormatting>
  <conditionalFormatting sqref="B198">
    <cfRule type="duplicateValues" dxfId="1338" priority="1339"/>
  </conditionalFormatting>
  <conditionalFormatting sqref="B204">
    <cfRule type="duplicateValues" dxfId="1337" priority="1338"/>
  </conditionalFormatting>
  <conditionalFormatting sqref="B206">
    <cfRule type="duplicateValues" dxfId="1336" priority="1337"/>
  </conditionalFormatting>
  <conditionalFormatting sqref="B207">
    <cfRule type="duplicateValues" dxfId="1335" priority="1336"/>
  </conditionalFormatting>
  <conditionalFormatting sqref="B208">
    <cfRule type="duplicateValues" dxfId="1334" priority="1335"/>
  </conditionalFormatting>
  <conditionalFormatting sqref="B209">
    <cfRule type="duplicateValues" dxfId="1333" priority="1334"/>
  </conditionalFormatting>
  <conditionalFormatting sqref="B210">
    <cfRule type="duplicateValues" dxfId="1332" priority="1333"/>
  </conditionalFormatting>
  <conditionalFormatting sqref="B212">
    <cfRule type="duplicateValues" dxfId="1331" priority="1332"/>
  </conditionalFormatting>
  <conditionalFormatting sqref="B224">
    <cfRule type="duplicateValues" dxfId="1330" priority="1330"/>
  </conditionalFormatting>
  <conditionalFormatting sqref="B225">
    <cfRule type="duplicateValues" dxfId="1329" priority="1329"/>
  </conditionalFormatting>
  <conditionalFormatting sqref="B223">
    <cfRule type="duplicateValues" dxfId="1328" priority="1331"/>
  </conditionalFormatting>
  <conditionalFormatting sqref="B217">
    <cfRule type="duplicateValues" dxfId="1327" priority="1328"/>
  </conditionalFormatting>
  <conditionalFormatting sqref="B228">
    <cfRule type="duplicateValues" dxfId="1326" priority="1327"/>
  </conditionalFormatting>
  <conditionalFormatting sqref="B232">
    <cfRule type="duplicateValues" dxfId="1325" priority="1326"/>
  </conditionalFormatting>
  <conditionalFormatting sqref="B241">
    <cfRule type="duplicateValues" dxfId="1324" priority="1325"/>
  </conditionalFormatting>
  <conditionalFormatting sqref="B293">
    <cfRule type="duplicateValues" dxfId="1323" priority="1324"/>
  </conditionalFormatting>
  <conditionalFormatting sqref="B290">
    <cfRule type="duplicateValues" dxfId="1322" priority="1323"/>
  </conditionalFormatting>
  <conditionalFormatting sqref="B292">
    <cfRule type="duplicateValues" dxfId="1321" priority="1322"/>
  </conditionalFormatting>
  <conditionalFormatting sqref="B346">
    <cfRule type="duplicateValues" dxfId="1320" priority="1320"/>
  </conditionalFormatting>
  <conditionalFormatting sqref="B347">
    <cfRule type="duplicateValues" dxfId="1319" priority="1319"/>
  </conditionalFormatting>
  <conditionalFormatting sqref="B345">
    <cfRule type="duplicateValues" dxfId="1318" priority="1321"/>
  </conditionalFormatting>
  <conditionalFormatting sqref="B339">
    <cfRule type="duplicateValues" dxfId="1317" priority="1318"/>
  </conditionalFormatting>
  <conditionalFormatting sqref="B309">
    <cfRule type="duplicateValues" dxfId="1316" priority="1316"/>
  </conditionalFormatting>
  <conditionalFormatting sqref="B307">
    <cfRule type="duplicateValues" dxfId="1315" priority="1317"/>
  </conditionalFormatting>
  <conditionalFormatting sqref="B305">
    <cfRule type="duplicateValues" dxfId="1314" priority="1315"/>
  </conditionalFormatting>
  <conditionalFormatting sqref="B311">
    <cfRule type="duplicateValues" dxfId="1313" priority="1314"/>
  </conditionalFormatting>
  <conditionalFormatting sqref="B313">
    <cfRule type="duplicateValues" dxfId="1312" priority="1313"/>
  </conditionalFormatting>
  <conditionalFormatting sqref="B320">
    <cfRule type="duplicateValues" dxfId="1311" priority="1312"/>
  </conditionalFormatting>
  <conditionalFormatting sqref="B328">
    <cfRule type="duplicateValues" dxfId="1310" priority="1311"/>
  </conditionalFormatting>
  <conditionalFormatting sqref="B329">
    <cfRule type="duplicateValues" dxfId="1309" priority="1310"/>
  </conditionalFormatting>
  <conditionalFormatting sqref="B324">
    <cfRule type="duplicateValues" dxfId="1308" priority="1309"/>
  </conditionalFormatting>
  <conditionalFormatting sqref="B327">
    <cfRule type="duplicateValues" dxfId="1307" priority="1308"/>
  </conditionalFormatting>
  <conditionalFormatting sqref="B333">
    <cfRule type="duplicateValues" dxfId="1306" priority="1307"/>
  </conditionalFormatting>
  <conditionalFormatting sqref="B334">
    <cfRule type="duplicateValues" dxfId="1305" priority="1306"/>
  </conditionalFormatting>
  <conditionalFormatting sqref="B335">
    <cfRule type="duplicateValues" dxfId="1304" priority="1305"/>
  </conditionalFormatting>
  <conditionalFormatting sqref="B348">
    <cfRule type="duplicateValues" dxfId="1303" priority="1304"/>
  </conditionalFormatting>
  <conditionalFormatting sqref="B349">
    <cfRule type="duplicateValues" dxfId="1302" priority="1303"/>
  </conditionalFormatting>
  <conditionalFormatting sqref="B350">
    <cfRule type="duplicateValues" dxfId="1301" priority="1302"/>
  </conditionalFormatting>
  <conditionalFormatting sqref="B350">
    <cfRule type="duplicateValues" dxfId="1300" priority="1301"/>
  </conditionalFormatting>
  <conditionalFormatting sqref="B351">
    <cfRule type="duplicateValues" dxfId="1299" priority="1300"/>
  </conditionalFormatting>
  <conditionalFormatting sqref="B352">
    <cfRule type="duplicateValues" dxfId="1298" priority="1299"/>
  </conditionalFormatting>
  <conditionalFormatting sqref="B352">
    <cfRule type="duplicateValues" dxfId="1297" priority="1298"/>
  </conditionalFormatting>
  <conditionalFormatting sqref="B353">
    <cfRule type="duplicateValues" dxfId="1296" priority="1297"/>
  </conditionalFormatting>
  <conditionalFormatting sqref="B353">
    <cfRule type="duplicateValues" dxfId="1295" priority="1296"/>
  </conditionalFormatting>
  <conditionalFormatting sqref="B356">
    <cfRule type="duplicateValues" dxfId="1294" priority="1295"/>
  </conditionalFormatting>
  <conditionalFormatting sqref="B366">
    <cfRule type="duplicateValues" dxfId="1293" priority="1294"/>
  </conditionalFormatting>
  <conditionalFormatting sqref="B371">
    <cfRule type="duplicateValues" dxfId="1292" priority="1293"/>
  </conditionalFormatting>
  <conditionalFormatting sqref="B372">
    <cfRule type="duplicateValues" dxfId="1291" priority="1292"/>
  </conditionalFormatting>
  <conditionalFormatting sqref="B375">
    <cfRule type="duplicateValues" dxfId="1290" priority="1291"/>
  </conditionalFormatting>
  <conditionalFormatting sqref="B410">
    <cfRule type="duplicateValues" dxfId="1289" priority="1287"/>
  </conditionalFormatting>
  <conditionalFormatting sqref="B407">
    <cfRule type="duplicateValues" dxfId="1288" priority="1290"/>
  </conditionalFormatting>
  <conditionalFormatting sqref="B410">
    <cfRule type="duplicateValues" dxfId="1287" priority="1289"/>
  </conditionalFormatting>
  <conditionalFormatting sqref="B410">
    <cfRule type="duplicateValues" dxfId="1286" priority="1288"/>
  </conditionalFormatting>
  <conditionalFormatting sqref="B411">
    <cfRule type="duplicateValues" dxfId="1285" priority="1286"/>
  </conditionalFormatting>
  <conditionalFormatting sqref="B411">
    <cfRule type="duplicateValues" dxfId="1284" priority="1285"/>
  </conditionalFormatting>
  <conditionalFormatting sqref="B411">
    <cfRule type="duplicateValues" dxfId="1283" priority="1284"/>
  </conditionalFormatting>
  <conditionalFormatting sqref="B411">
    <cfRule type="duplicateValues" dxfId="1282" priority="1283"/>
  </conditionalFormatting>
  <conditionalFormatting sqref="B411">
    <cfRule type="duplicateValues" dxfId="1281" priority="1282"/>
  </conditionalFormatting>
  <conditionalFormatting sqref="B411">
    <cfRule type="duplicateValues" dxfId="1280" priority="1281"/>
  </conditionalFormatting>
  <conditionalFormatting sqref="B411">
    <cfRule type="duplicateValues" dxfId="1279" priority="1280"/>
  </conditionalFormatting>
  <conditionalFormatting sqref="B412">
    <cfRule type="duplicateValues" dxfId="1278" priority="1279"/>
  </conditionalFormatting>
  <conditionalFormatting sqref="B412">
    <cfRule type="duplicateValues" dxfId="1277" priority="1278"/>
  </conditionalFormatting>
  <conditionalFormatting sqref="B413">
    <cfRule type="duplicateValues" dxfId="1276" priority="1277"/>
  </conditionalFormatting>
  <conditionalFormatting sqref="B413">
    <cfRule type="duplicateValues" dxfId="1275" priority="1276"/>
  </conditionalFormatting>
  <conditionalFormatting sqref="B413">
    <cfRule type="duplicateValues" dxfId="1274" priority="1275"/>
  </conditionalFormatting>
  <conditionalFormatting sqref="B413">
    <cfRule type="duplicateValues" dxfId="1273" priority="1274"/>
  </conditionalFormatting>
  <conditionalFormatting sqref="B413">
    <cfRule type="duplicateValues" dxfId="1272" priority="1273"/>
  </conditionalFormatting>
  <conditionalFormatting sqref="B413">
    <cfRule type="duplicateValues" dxfId="1271" priority="1272"/>
  </conditionalFormatting>
  <conditionalFormatting sqref="B413">
    <cfRule type="duplicateValues" dxfId="1270" priority="1271"/>
  </conditionalFormatting>
  <conditionalFormatting sqref="B413">
    <cfRule type="duplicateValues" dxfId="1269" priority="1270"/>
  </conditionalFormatting>
  <conditionalFormatting sqref="B413">
    <cfRule type="duplicateValues" dxfId="1268" priority="1269"/>
  </conditionalFormatting>
  <conditionalFormatting sqref="B413">
    <cfRule type="duplicateValues" dxfId="1267" priority="1268"/>
  </conditionalFormatting>
  <conditionalFormatting sqref="B413">
    <cfRule type="duplicateValues" dxfId="1266" priority="1267"/>
  </conditionalFormatting>
  <conditionalFormatting sqref="B413">
    <cfRule type="duplicateValues" dxfId="1265" priority="1266"/>
  </conditionalFormatting>
  <conditionalFormatting sqref="B413">
    <cfRule type="duplicateValues" dxfId="1264" priority="1265"/>
  </conditionalFormatting>
  <conditionalFormatting sqref="B413">
    <cfRule type="duplicateValues" dxfId="1263" priority="1264"/>
  </conditionalFormatting>
  <conditionalFormatting sqref="B413">
    <cfRule type="duplicateValues" dxfId="1262" priority="1263"/>
  </conditionalFormatting>
  <conditionalFormatting sqref="B414">
    <cfRule type="duplicateValues" dxfId="1261" priority="1262"/>
  </conditionalFormatting>
  <conditionalFormatting sqref="B414">
    <cfRule type="duplicateValues" dxfId="1260" priority="1261"/>
  </conditionalFormatting>
  <conditionalFormatting sqref="B414">
    <cfRule type="duplicateValues" dxfId="1259" priority="1260"/>
  </conditionalFormatting>
  <conditionalFormatting sqref="B414">
    <cfRule type="duplicateValues" dxfId="1258" priority="1259"/>
  </conditionalFormatting>
  <conditionalFormatting sqref="B414">
    <cfRule type="duplicateValues" dxfId="1257" priority="1258"/>
  </conditionalFormatting>
  <conditionalFormatting sqref="B414">
    <cfRule type="duplicateValues" dxfId="1256" priority="1257"/>
  </conditionalFormatting>
  <conditionalFormatting sqref="B414">
    <cfRule type="duplicateValues" dxfId="1255" priority="1256"/>
  </conditionalFormatting>
  <conditionalFormatting sqref="B414">
    <cfRule type="duplicateValues" dxfId="1254" priority="1255"/>
  </conditionalFormatting>
  <conditionalFormatting sqref="B414">
    <cfRule type="duplicateValues" dxfId="1253" priority="1254"/>
  </conditionalFormatting>
  <conditionalFormatting sqref="B414">
    <cfRule type="duplicateValues" dxfId="1252" priority="1253"/>
  </conditionalFormatting>
  <conditionalFormatting sqref="B414">
    <cfRule type="duplicateValues" dxfId="1251" priority="1252"/>
  </conditionalFormatting>
  <conditionalFormatting sqref="B414">
    <cfRule type="duplicateValues" dxfId="1250" priority="1251"/>
  </conditionalFormatting>
  <conditionalFormatting sqref="B414">
    <cfRule type="duplicateValues" dxfId="1249" priority="1250"/>
  </conditionalFormatting>
  <conditionalFormatting sqref="B414">
    <cfRule type="duplicateValues" dxfId="1248" priority="1249"/>
  </conditionalFormatting>
  <conditionalFormatting sqref="B419">
    <cfRule type="duplicateValues" dxfId="1247" priority="1248"/>
  </conditionalFormatting>
  <conditionalFormatting sqref="B419">
    <cfRule type="duplicateValues" dxfId="1246" priority="1247"/>
  </conditionalFormatting>
  <conditionalFormatting sqref="B419">
    <cfRule type="duplicateValues" dxfId="1245" priority="1246"/>
  </conditionalFormatting>
  <conditionalFormatting sqref="B419">
    <cfRule type="duplicateValues" dxfId="1244" priority="1245"/>
  </conditionalFormatting>
  <conditionalFormatting sqref="B419">
    <cfRule type="duplicateValues" dxfId="1243" priority="1244"/>
  </conditionalFormatting>
  <conditionalFormatting sqref="B419">
    <cfRule type="duplicateValues" dxfId="1242" priority="1243"/>
  </conditionalFormatting>
  <conditionalFormatting sqref="B419">
    <cfRule type="duplicateValues" dxfId="1241" priority="1242"/>
  </conditionalFormatting>
  <conditionalFormatting sqref="B419">
    <cfRule type="duplicateValues" dxfId="1240" priority="1241"/>
  </conditionalFormatting>
  <conditionalFormatting sqref="B419">
    <cfRule type="duplicateValues" dxfId="1239" priority="1240"/>
  </conditionalFormatting>
  <conditionalFormatting sqref="B419">
    <cfRule type="duplicateValues" dxfId="1238" priority="1239"/>
  </conditionalFormatting>
  <conditionalFormatting sqref="B419">
    <cfRule type="duplicateValues" dxfId="1237" priority="1238"/>
  </conditionalFormatting>
  <conditionalFormatting sqref="B419">
    <cfRule type="duplicateValues" dxfId="1236" priority="1237"/>
  </conditionalFormatting>
  <conditionalFormatting sqref="B419">
    <cfRule type="duplicateValues" dxfId="1235" priority="1236"/>
  </conditionalFormatting>
  <conditionalFormatting sqref="B419">
    <cfRule type="duplicateValues" dxfId="1234" priority="1235"/>
  </conditionalFormatting>
  <conditionalFormatting sqref="B420">
    <cfRule type="duplicateValues" dxfId="1233" priority="1234"/>
  </conditionalFormatting>
  <conditionalFormatting sqref="B420">
    <cfRule type="duplicateValues" dxfId="1232" priority="1233"/>
  </conditionalFormatting>
  <conditionalFormatting sqref="B420">
    <cfRule type="duplicateValues" dxfId="1231" priority="1232"/>
  </conditionalFormatting>
  <conditionalFormatting sqref="B420">
    <cfRule type="duplicateValues" dxfId="1230" priority="1231"/>
  </conditionalFormatting>
  <conditionalFormatting sqref="B420">
    <cfRule type="duplicateValues" dxfId="1229" priority="1230"/>
  </conditionalFormatting>
  <conditionalFormatting sqref="B420">
    <cfRule type="duplicateValues" dxfId="1228" priority="1229"/>
  </conditionalFormatting>
  <conditionalFormatting sqref="B420">
    <cfRule type="duplicateValues" dxfId="1227" priority="1228"/>
  </conditionalFormatting>
  <conditionalFormatting sqref="B420">
    <cfRule type="duplicateValues" dxfId="1226" priority="1227"/>
  </conditionalFormatting>
  <conditionalFormatting sqref="B420">
    <cfRule type="duplicateValues" dxfId="1225" priority="1226"/>
  </conditionalFormatting>
  <conditionalFormatting sqref="B420">
    <cfRule type="duplicateValues" dxfId="1224" priority="1225"/>
  </conditionalFormatting>
  <conditionalFormatting sqref="B420">
    <cfRule type="duplicateValues" dxfId="1223" priority="1224"/>
  </conditionalFormatting>
  <conditionalFormatting sqref="B420">
    <cfRule type="duplicateValues" dxfId="1222" priority="1223"/>
  </conditionalFormatting>
  <conditionalFormatting sqref="B420">
    <cfRule type="duplicateValues" dxfId="1221" priority="1222"/>
  </conditionalFormatting>
  <conditionalFormatting sqref="B420">
    <cfRule type="duplicateValues" dxfId="1220" priority="1221"/>
  </conditionalFormatting>
  <conditionalFormatting sqref="B420">
    <cfRule type="duplicateValues" dxfId="1219" priority="1220"/>
  </conditionalFormatting>
  <conditionalFormatting sqref="B420">
    <cfRule type="duplicateValues" dxfId="1218" priority="1219"/>
  </conditionalFormatting>
  <conditionalFormatting sqref="B420">
    <cfRule type="duplicateValues" dxfId="1217" priority="1218"/>
  </conditionalFormatting>
  <conditionalFormatting sqref="B420">
    <cfRule type="duplicateValues" dxfId="1216" priority="1217"/>
  </conditionalFormatting>
  <conditionalFormatting sqref="B420">
    <cfRule type="duplicateValues" dxfId="1215" priority="1216"/>
  </conditionalFormatting>
  <conditionalFormatting sqref="B420">
    <cfRule type="duplicateValues" dxfId="1214" priority="1215"/>
  </conditionalFormatting>
  <conditionalFormatting sqref="B420">
    <cfRule type="duplicateValues" dxfId="1213" priority="1214"/>
  </conditionalFormatting>
  <conditionalFormatting sqref="B420">
    <cfRule type="duplicateValues" dxfId="1212" priority="1213"/>
  </conditionalFormatting>
  <conditionalFormatting sqref="B420">
    <cfRule type="duplicateValues" dxfId="1211" priority="1212"/>
  </conditionalFormatting>
  <conditionalFormatting sqref="B420">
    <cfRule type="duplicateValues" dxfId="1210" priority="1211"/>
  </conditionalFormatting>
  <conditionalFormatting sqref="B420">
    <cfRule type="duplicateValues" dxfId="1209" priority="1210"/>
  </conditionalFormatting>
  <conditionalFormatting sqref="B420">
    <cfRule type="duplicateValues" dxfId="1208" priority="1209"/>
  </conditionalFormatting>
  <conditionalFormatting sqref="B420">
    <cfRule type="duplicateValues" dxfId="1207" priority="1208"/>
  </conditionalFormatting>
  <conditionalFormatting sqref="B420">
    <cfRule type="duplicateValues" dxfId="1206" priority="1207"/>
  </conditionalFormatting>
  <conditionalFormatting sqref="B420">
    <cfRule type="duplicateValues" dxfId="1205" priority="1206"/>
  </conditionalFormatting>
  <conditionalFormatting sqref="B420">
    <cfRule type="duplicateValues" dxfId="1204" priority="1205"/>
  </conditionalFormatting>
  <conditionalFormatting sqref="B420">
    <cfRule type="duplicateValues" dxfId="1203" priority="1204"/>
  </conditionalFormatting>
  <conditionalFormatting sqref="B420">
    <cfRule type="duplicateValues" dxfId="1202" priority="1203"/>
  </conditionalFormatting>
  <conditionalFormatting sqref="B420">
    <cfRule type="duplicateValues" dxfId="1201" priority="1202"/>
  </conditionalFormatting>
  <conditionalFormatting sqref="B420">
    <cfRule type="duplicateValues" dxfId="1200" priority="1201"/>
  </conditionalFormatting>
  <conditionalFormatting sqref="B420">
    <cfRule type="duplicateValues" dxfId="1199" priority="1200"/>
  </conditionalFormatting>
  <conditionalFormatting sqref="B420">
    <cfRule type="duplicateValues" dxfId="1198" priority="1199"/>
  </conditionalFormatting>
  <conditionalFormatting sqref="B420">
    <cfRule type="duplicateValues" dxfId="1197" priority="1198"/>
  </conditionalFormatting>
  <conditionalFormatting sqref="B420">
    <cfRule type="duplicateValues" dxfId="1196" priority="1197"/>
  </conditionalFormatting>
  <conditionalFormatting sqref="B420">
    <cfRule type="duplicateValues" dxfId="1195" priority="1196"/>
  </conditionalFormatting>
  <conditionalFormatting sqref="B420">
    <cfRule type="duplicateValues" dxfId="1194" priority="1195"/>
  </conditionalFormatting>
  <conditionalFormatting sqref="B420">
    <cfRule type="duplicateValues" dxfId="1193" priority="1194"/>
  </conditionalFormatting>
  <conditionalFormatting sqref="B420">
    <cfRule type="duplicateValues" dxfId="1192" priority="1193"/>
  </conditionalFormatting>
  <conditionalFormatting sqref="B420">
    <cfRule type="duplicateValues" dxfId="1191" priority="1192"/>
  </conditionalFormatting>
  <conditionalFormatting sqref="B420">
    <cfRule type="duplicateValues" dxfId="1190" priority="1191"/>
  </conditionalFormatting>
  <conditionalFormatting sqref="B420">
    <cfRule type="duplicateValues" dxfId="1189" priority="1190"/>
  </conditionalFormatting>
  <conditionalFormatting sqref="B420">
    <cfRule type="duplicateValues" dxfId="1188" priority="1189"/>
  </conditionalFormatting>
  <conditionalFormatting sqref="B420">
    <cfRule type="duplicateValues" dxfId="1187" priority="1188"/>
  </conditionalFormatting>
  <conditionalFormatting sqref="B420">
    <cfRule type="duplicateValues" dxfId="1186" priority="1187"/>
  </conditionalFormatting>
  <conditionalFormatting sqref="B420">
    <cfRule type="duplicateValues" dxfId="1185" priority="1186"/>
  </conditionalFormatting>
  <conditionalFormatting sqref="B420">
    <cfRule type="duplicateValues" dxfId="1184" priority="1185"/>
  </conditionalFormatting>
  <conditionalFormatting sqref="B420">
    <cfRule type="duplicateValues" dxfId="1183" priority="1184"/>
  </conditionalFormatting>
  <conditionalFormatting sqref="B420">
    <cfRule type="duplicateValues" dxfId="1182" priority="1183"/>
  </conditionalFormatting>
  <conditionalFormatting sqref="B420">
    <cfRule type="duplicateValues" dxfId="1181" priority="1182"/>
  </conditionalFormatting>
  <conditionalFormatting sqref="B420">
    <cfRule type="duplicateValues" dxfId="1180" priority="1181"/>
  </conditionalFormatting>
  <conditionalFormatting sqref="B420">
    <cfRule type="duplicateValues" dxfId="1179" priority="1180"/>
  </conditionalFormatting>
  <conditionalFormatting sqref="B420">
    <cfRule type="duplicateValues" dxfId="1178" priority="1179"/>
  </conditionalFormatting>
  <conditionalFormatting sqref="B420">
    <cfRule type="duplicateValues" dxfId="1177" priority="1178"/>
  </conditionalFormatting>
  <conditionalFormatting sqref="B420">
    <cfRule type="duplicateValues" dxfId="1176" priority="1177"/>
  </conditionalFormatting>
  <conditionalFormatting sqref="B420">
    <cfRule type="duplicateValues" dxfId="1175" priority="1176"/>
  </conditionalFormatting>
  <conditionalFormatting sqref="B420">
    <cfRule type="duplicateValues" dxfId="1174" priority="1175"/>
  </conditionalFormatting>
  <conditionalFormatting sqref="B420">
    <cfRule type="duplicateValues" dxfId="1173" priority="1174"/>
  </conditionalFormatting>
  <conditionalFormatting sqref="B420">
    <cfRule type="duplicateValues" dxfId="1172" priority="1173"/>
  </conditionalFormatting>
  <conditionalFormatting sqref="B420">
    <cfRule type="duplicateValues" dxfId="1171" priority="1172"/>
  </conditionalFormatting>
  <conditionalFormatting sqref="B420">
    <cfRule type="duplicateValues" dxfId="1170" priority="1171"/>
  </conditionalFormatting>
  <conditionalFormatting sqref="B420">
    <cfRule type="duplicateValues" dxfId="1169" priority="1170"/>
  </conditionalFormatting>
  <conditionalFormatting sqref="B420">
    <cfRule type="duplicateValues" dxfId="1168" priority="1169"/>
  </conditionalFormatting>
  <conditionalFormatting sqref="B420">
    <cfRule type="duplicateValues" dxfId="1167" priority="1168"/>
  </conditionalFormatting>
  <conditionalFormatting sqref="B420">
    <cfRule type="duplicateValues" dxfId="1166" priority="1167"/>
  </conditionalFormatting>
  <conditionalFormatting sqref="B420">
    <cfRule type="duplicateValues" dxfId="1165" priority="1166"/>
  </conditionalFormatting>
  <conditionalFormatting sqref="B420">
    <cfRule type="duplicateValues" dxfId="1164" priority="1165"/>
  </conditionalFormatting>
  <conditionalFormatting sqref="B420">
    <cfRule type="duplicateValues" dxfId="1163" priority="1164"/>
  </conditionalFormatting>
  <conditionalFormatting sqref="B420">
    <cfRule type="duplicateValues" dxfId="1162" priority="1163"/>
  </conditionalFormatting>
  <conditionalFormatting sqref="B420">
    <cfRule type="duplicateValues" dxfId="1161" priority="1162"/>
  </conditionalFormatting>
  <conditionalFormatting sqref="B420">
    <cfRule type="duplicateValues" dxfId="1160" priority="1161"/>
  </conditionalFormatting>
  <conditionalFormatting sqref="B420">
    <cfRule type="duplicateValues" dxfId="1159" priority="1160"/>
  </conditionalFormatting>
  <conditionalFormatting sqref="B420">
    <cfRule type="duplicateValues" dxfId="1158" priority="1159"/>
  </conditionalFormatting>
  <conditionalFormatting sqref="B420">
    <cfRule type="duplicateValues" dxfId="1157" priority="1158"/>
  </conditionalFormatting>
  <conditionalFormatting sqref="B420">
    <cfRule type="duplicateValues" dxfId="1156" priority="1157"/>
  </conditionalFormatting>
  <conditionalFormatting sqref="B420">
    <cfRule type="duplicateValues" dxfId="1155" priority="1156"/>
  </conditionalFormatting>
  <conditionalFormatting sqref="B420">
    <cfRule type="duplicateValues" dxfId="1154" priority="1155"/>
  </conditionalFormatting>
  <conditionalFormatting sqref="B420">
    <cfRule type="duplicateValues" dxfId="1153" priority="1154"/>
  </conditionalFormatting>
  <conditionalFormatting sqref="B420">
    <cfRule type="duplicateValues" dxfId="1152" priority="1153"/>
  </conditionalFormatting>
  <conditionalFormatting sqref="B420">
    <cfRule type="duplicateValues" dxfId="1151" priority="1152"/>
  </conditionalFormatting>
  <conditionalFormatting sqref="B420">
    <cfRule type="duplicateValues" dxfId="1150" priority="1151"/>
  </conditionalFormatting>
  <conditionalFormatting sqref="B420">
    <cfRule type="duplicateValues" dxfId="1149" priority="1150"/>
  </conditionalFormatting>
  <conditionalFormatting sqref="B420">
    <cfRule type="duplicateValues" dxfId="1148" priority="1149"/>
  </conditionalFormatting>
  <conditionalFormatting sqref="B420">
    <cfRule type="duplicateValues" dxfId="1147" priority="1148"/>
  </conditionalFormatting>
  <conditionalFormatting sqref="B420">
    <cfRule type="duplicateValues" dxfId="1146" priority="1147"/>
  </conditionalFormatting>
  <conditionalFormatting sqref="B420">
    <cfRule type="duplicateValues" dxfId="1145" priority="1146"/>
  </conditionalFormatting>
  <conditionalFormatting sqref="B420">
    <cfRule type="duplicateValues" dxfId="1144" priority="1145"/>
  </conditionalFormatting>
  <conditionalFormatting sqref="B420">
    <cfRule type="duplicateValues" dxfId="1143" priority="1144"/>
  </conditionalFormatting>
  <conditionalFormatting sqref="B420">
    <cfRule type="duplicateValues" dxfId="1142" priority="1143"/>
  </conditionalFormatting>
  <conditionalFormatting sqref="B420">
    <cfRule type="duplicateValues" dxfId="1141" priority="1142"/>
  </conditionalFormatting>
  <conditionalFormatting sqref="B420">
    <cfRule type="duplicateValues" dxfId="1140" priority="1141"/>
  </conditionalFormatting>
  <conditionalFormatting sqref="B420">
    <cfRule type="duplicateValues" dxfId="1139" priority="1140"/>
  </conditionalFormatting>
  <conditionalFormatting sqref="B420">
    <cfRule type="duplicateValues" dxfId="1138" priority="1139"/>
  </conditionalFormatting>
  <conditionalFormatting sqref="B420">
    <cfRule type="duplicateValues" dxfId="1137" priority="1138"/>
  </conditionalFormatting>
  <conditionalFormatting sqref="B420">
    <cfRule type="duplicateValues" dxfId="1136" priority="1137"/>
  </conditionalFormatting>
  <conditionalFormatting sqref="B420">
    <cfRule type="duplicateValues" dxfId="1135" priority="1136"/>
  </conditionalFormatting>
  <conditionalFormatting sqref="B420">
    <cfRule type="duplicateValues" dxfId="1134" priority="1135"/>
  </conditionalFormatting>
  <conditionalFormatting sqref="B420">
    <cfRule type="duplicateValues" dxfId="1133" priority="1134"/>
  </conditionalFormatting>
  <conditionalFormatting sqref="B420">
    <cfRule type="duplicateValues" dxfId="1132" priority="1133"/>
  </conditionalFormatting>
  <conditionalFormatting sqref="B420">
    <cfRule type="duplicateValues" dxfId="1131" priority="1132"/>
  </conditionalFormatting>
  <conditionalFormatting sqref="B420">
    <cfRule type="duplicateValues" dxfId="1130" priority="1131"/>
  </conditionalFormatting>
  <conditionalFormatting sqref="B420">
    <cfRule type="duplicateValues" dxfId="1129" priority="1130"/>
  </conditionalFormatting>
  <conditionalFormatting sqref="B420">
    <cfRule type="duplicateValues" dxfId="1128" priority="1129"/>
  </conditionalFormatting>
  <conditionalFormatting sqref="B420">
    <cfRule type="duplicateValues" dxfId="1127" priority="1128"/>
  </conditionalFormatting>
  <conditionalFormatting sqref="B420">
    <cfRule type="duplicateValues" dxfId="1126" priority="1127"/>
  </conditionalFormatting>
  <conditionalFormatting sqref="B420">
    <cfRule type="duplicateValues" dxfId="1125" priority="1126"/>
  </conditionalFormatting>
  <conditionalFormatting sqref="B420">
    <cfRule type="duplicateValues" dxfId="1124" priority="1125"/>
  </conditionalFormatting>
  <conditionalFormatting sqref="B420">
    <cfRule type="duplicateValues" dxfId="1123" priority="1124"/>
  </conditionalFormatting>
  <conditionalFormatting sqref="B424">
    <cfRule type="duplicateValues" dxfId="1122" priority="1122"/>
  </conditionalFormatting>
  <conditionalFormatting sqref="B423">
    <cfRule type="duplicateValues" dxfId="1121" priority="1123"/>
  </conditionalFormatting>
  <conditionalFormatting sqref="B426">
    <cfRule type="duplicateValues" dxfId="1120" priority="1120"/>
  </conditionalFormatting>
  <conditionalFormatting sqref="B429">
    <cfRule type="duplicateValues" dxfId="1119" priority="1119"/>
  </conditionalFormatting>
  <conditionalFormatting sqref="B425">
    <cfRule type="duplicateValues" dxfId="1118" priority="1121"/>
  </conditionalFormatting>
  <conditionalFormatting sqref="B430">
    <cfRule type="duplicateValues" dxfId="1117" priority="1118"/>
  </conditionalFormatting>
  <conditionalFormatting sqref="B433">
    <cfRule type="duplicateValues" dxfId="1116" priority="1117"/>
  </conditionalFormatting>
  <conditionalFormatting sqref="B435">
    <cfRule type="duplicateValues" dxfId="1115" priority="1115"/>
  </conditionalFormatting>
  <conditionalFormatting sqref="B434">
    <cfRule type="duplicateValues" dxfId="1114" priority="1116"/>
  </conditionalFormatting>
  <conditionalFormatting sqref="B444">
    <cfRule type="duplicateValues" dxfId="1113" priority="1114"/>
  </conditionalFormatting>
  <conditionalFormatting sqref="B447">
    <cfRule type="duplicateValues" dxfId="1112" priority="1113"/>
  </conditionalFormatting>
  <conditionalFormatting sqref="B449">
    <cfRule type="duplicateValues" dxfId="1111" priority="1112"/>
  </conditionalFormatting>
  <conditionalFormatting sqref="B458">
    <cfRule type="duplicateValues" dxfId="1110" priority="1111"/>
  </conditionalFormatting>
  <conditionalFormatting sqref="B441">
    <cfRule type="duplicateValues" dxfId="1109" priority="1109"/>
  </conditionalFormatting>
  <conditionalFormatting sqref="B440">
    <cfRule type="duplicateValues" dxfId="1108" priority="1110"/>
  </conditionalFormatting>
  <conditionalFormatting sqref="B443">
    <cfRule type="duplicateValues" dxfId="1107" priority="1108"/>
  </conditionalFormatting>
  <conditionalFormatting sqref="B442">
    <cfRule type="duplicateValues" dxfId="1106" priority="1107"/>
  </conditionalFormatting>
  <conditionalFormatting sqref="B459">
    <cfRule type="duplicateValues" dxfId="1105" priority="1106"/>
  </conditionalFormatting>
  <conditionalFormatting sqref="B463">
    <cfRule type="duplicateValues" dxfId="1104" priority="1105"/>
  </conditionalFormatting>
  <conditionalFormatting sqref="B463">
    <cfRule type="duplicateValues" dxfId="1103" priority="1104"/>
  </conditionalFormatting>
  <conditionalFormatting sqref="B463">
    <cfRule type="duplicateValues" dxfId="1102" priority="1103"/>
  </conditionalFormatting>
  <conditionalFormatting sqref="B463">
    <cfRule type="duplicateValues" dxfId="1101" priority="1102"/>
  </conditionalFormatting>
  <conditionalFormatting sqref="B463">
    <cfRule type="duplicateValues" dxfId="1100" priority="1101"/>
  </conditionalFormatting>
  <conditionalFormatting sqref="B463">
    <cfRule type="duplicateValues" dxfId="1099" priority="1100"/>
  </conditionalFormatting>
  <conditionalFormatting sqref="B463">
    <cfRule type="duplicateValues" dxfId="1098" priority="1099"/>
  </conditionalFormatting>
  <conditionalFormatting sqref="B464">
    <cfRule type="duplicateValues" dxfId="1097" priority="1098"/>
  </conditionalFormatting>
  <conditionalFormatting sqref="B464">
    <cfRule type="duplicateValues" dxfId="1096" priority="1097"/>
  </conditionalFormatting>
  <conditionalFormatting sqref="B464">
    <cfRule type="duplicateValues" dxfId="1095" priority="1096"/>
  </conditionalFormatting>
  <conditionalFormatting sqref="B464">
    <cfRule type="duplicateValues" dxfId="1094" priority="1095"/>
  </conditionalFormatting>
  <conditionalFormatting sqref="B464">
    <cfRule type="duplicateValues" dxfId="1093" priority="1094"/>
  </conditionalFormatting>
  <conditionalFormatting sqref="B464">
    <cfRule type="duplicateValues" dxfId="1092" priority="1093"/>
  </conditionalFormatting>
  <conditionalFormatting sqref="B464">
    <cfRule type="duplicateValues" dxfId="1091" priority="1092"/>
  </conditionalFormatting>
  <conditionalFormatting sqref="B464">
    <cfRule type="duplicateValues" dxfId="1090" priority="1091"/>
  </conditionalFormatting>
  <conditionalFormatting sqref="B464">
    <cfRule type="duplicateValues" dxfId="1089" priority="1090"/>
  </conditionalFormatting>
  <conditionalFormatting sqref="B464">
    <cfRule type="duplicateValues" dxfId="1088" priority="1089"/>
  </conditionalFormatting>
  <conditionalFormatting sqref="B464">
    <cfRule type="duplicateValues" dxfId="1087" priority="1088"/>
  </conditionalFormatting>
  <conditionalFormatting sqref="B464">
    <cfRule type="duplicateValues" dxfId="1086" priority="1087"/>
  </conditionalFormatting>
  <conditionalFormatting sqref="B464">
    <cfRule type="duplicateValues" dxfId="1085" priority="1086"/>
  </conditionalFormatting>
  <conditionalFormatting sqref="B464">
    <cfRule type="duplicateValues" dxfId="1084" priority="1085"/>
  </conditionalFormatting>
  <conditionalFormatting sqref="B464">
    <cfRule type="duplicateValues" dxfId="1083" priority="1084"/>
  </conditionalFormatting>
  <conditionalFormatting sqref="B464">
    <cfRule type="duplicateValues" dxfId="1082" priority="1083"/>
  </conditionalFormatting>
  <conditionalFormatting sqref="B464">
    <cfRule type="duplicateValues" dxfId="1081" priority="1082"/>
  </conditionalFormatting>
  <conditionalFormatting sqref="B464">
    <cfRule type="duplicateValues" dxfId="1080" priority="1081"/>
  </conditionalFormatting>
  <conditionalFormatting sqref="B464">
    <cfRule type="duplicateValues" dxfId="1079" priority="1080"/>
  </conditionalFormatting>
  <conditionalFormatting sqref="B464">
    <cfRule type="duplicateValues" dxfId="1078" priority="1079"/>
  </conditionalFormatting>
  <conditionalFormatting sqref="B464">
    <cfRule type="duplicateValues" dxfId="1077" priority="1078"/>
  </conditionalFormatting>
  <conditionalFormatting sqref="B464">
    <cfRule type="duplicateValues" dxfId="1076" priority="1077"/>
  </conditionalFormatting>
  <conditionalFormatting sqref="B464">
    <cfRule type="duplicateValues" dxfId="1075" priority="1076"/>
  </conditionalFormatting>
  <conditionalFormatting sqref="B464">
    <cfRule type="duplicateValues" dxfId="1074" priority="1075"/>
  </conditionalFormatting>
  <conditionalFormatting sqref="B464">
    <cfRule type="duplicateValues" dxfId="1073" priority="1074"/>
  </conditionalFormatting>
  <conditionalFormatting sqref="B464">
    <cfRule type="duplicateValues" dxfId="1072" priority="1073"/>
  </conditionalFormatting>
  <conditionalFormatting sqref="B464">
    <cfRule type="duplicateValues" dxfId="1071" priority="1072"/>
  </conditionalFormatting>
  <conditionalFormatting sqref="B464">
    <cfRule type="duplicateValues" dxfId="1070" priority="1071"/>
  </conditionalFormatting>
  <conditionalFormatting sqref="B464">
    <cfRule type="duplicateValues" dxfId="1069" priority="1070"/>
  </conditionalFormatting>
  <conditionalFormatting sqref="B464">
    <cfRule type="duplicateValues" dxfId="1068" priority="1069"/>
  </conditionalFormatting>
  <conditionalFormatting sqref="B464">
    <cfRule type="duplicateValues" dxfId="1067" priority="1068"/>
  </conditionalFormatting>
  <conditionalFormatting sqref="B464">
    <cfRule type="duplicateValues" dxfId="1066" priority="1067"/>
  </conditionalFormatting>
  <conditionalFormatting sqref="B464">
    <cfRule type="duplicateValues" dxfId="1065" priority="1066"/>
  </conditionalFormatting>
  <conditionalFormatting sqref="B464">
    <cfRule type="duplicateValues" dxfId="1064" priority="1065"/>
  </conditionalFormatting>
  <conditionalFormatting sqref="B464">
    <cfRule type="duplicateValues" dxfId="1063" priority="1064"/>
  </conditionalFormatting>
  <conditionalFormatting sqref="B464">
    <cfRule type="duplicateValues" dxfId="1062" priority="1063"/>
  </conditionalFormatting>
  <conditionalFormatting sqref="B464">
    <cfRule type="duplicateValues" dxfId="1061" priority="1062"/>
  </conditionalFormatting>
  <conditionalFormatting sqref="B464">
    <cfRule type="duplicateValues" dxfId="1060" priority="1061"/>
  </conditionalFormatting>
  <conditionalFormatting sqref="B464">
    <cfRule type="duplicateValues" dxfId="1059" priority="1060"/>
  </conditionalFormatting>
  <conditionalFormatting sqref="B464">
    <cfRule type="duplicateValues" dxfId="1058" priority="1059"/>
  </conditionalFormatting>
  <conditionalFormatting sqref="B464">
    <cfRule type="duplicateValues" dxfId="1057" priority="1058"/>
  </conditionalFormatting>
  <conditionalFormatting sqref="B464">
    <cfRule type="duplicateValues" dxfId="1056" priority="1057"/>
  </conditionalFormatting>
  <conditionalFormatting sqref="B464">
    <cfRule type="duplicateValues" dxfId="1055" priority="1056"/>
  </conditionalFormatting>
  <conditionalFormatting sqref="B464">
    <cfRule type="duplicateValues" dxfId="1054" priority="1055"/>
  </conditionalFormatting>
  <conditionalFormatting sqref="B464">
    <cfRule type="duplicateValues" dxfId="1053" priority="1054"/>
  </conditionalFormatting>
  <conditionalFormatting sqref="B464">
    <cfRule type="duplicateValues" dxfId="1052" priority="1053"/>
  </conditionalFormatting>
  <conditionalFormatting sqref="B464">
    <cfRule type="duplicateValues" dxfId="1051" priority="1052"/>
  </conditionalFormatting>
  <conditionalFormatting sqref="B464">
    <cfRule type="duplicateValues" dxfId="1050" priority="1051"/>
  </conditionalFormatting>
  <conditionalFormatting sqref="B464">
    <cfRule type="duplicateValues" dxfId="1049" priority="1050"/>
  </conditionalFormatting>
  <conditionalFormatting sqref="B464">
    <cfRule type="duplicateValues" dxfId="1048" priority="1049"/>
  </conditionalFormatting>
  <conditionalFormatting sqref="B464">
    <cfRule type="duplicateValues" dxfId="1047" priority="1048"/>
  </conditionalFormatting>
  <conditionalFormatting sqref="B464">
    <cfRule type="duplicateValues" dxfId="1046" priority="1047"/>
  </conditionalFormatting>
  <conditionalFormatting sqref="B464">
    <cfRule type="duplicateValues" dxfId="1045" priority="1046"/>
  </conditionalFormatting>
  <conditionalFormatting sqref="B464">
    <cfRule type="duplicateValues" dxfId="1044" priority="1045"/>
  </conditionalFormatting>
  <conditionalFormatting sqref="B464">
    <cfRule type="duplicateValues" dxfId="1043" priority="1044"/>
  </conditionalFormatting>
  <conditionalFormatting sqref="B464">
    <cfRule type="duplicateValues" dxfId="1042" priority="1043"/>
  </conditionalFormatting>
  <conditionalFormatting sqref="B464">
    <cfRule type="duplicateValues" dxfId="1041" priority="1042"/>
  </conditionalFormatting>
  <conditionalFormatting sqref="B464">
    <cfRule type="duplicateValues" dxfId="1040" priority="1041"/>
  </conditionalFormatting>
  <conditionalFormatting sqref="B464">
    <cfRule type="duplicateValues" dxfId="1039" priority="1040"/>
  </conditionalFormatting>
  <conditionalFormatting sqref="B464">
    <cfRule type="duplicateValues" dxfId="1038" priority="1039"/>
  </conditionalFormatting>
  <conditionalFormatting sqref="B464">
    <cfRule type="duplicateValues" dxfId="1037" priority="1038"/>
  </conditionalFormatting>
  <conditionalFormatting sqref="B465">
    <cfRule type="duplicateValues" dxfId="1036" priority="1037"/>
  </conditionalFormatting>
  <conditionalFormatting sqref="B466">
    <cfRule type="duplicateValues" dxfId="1035" priority="1036"/>
  </conditionalFormatting>
  <conditionalFormatting sqref="B466">
    <cfRule type="duplicateValues" dxfId="1034" priority="1035"/>
  </conditionalFormatting>
  <conditionalFormatting sqref="B466">
    <cfRule type="duplicateValues" dxfId="1033" priority="1034"/>
  </conditionalFormatting>
  <conditionalFormatting sqref="B466">
    <cfRule type="duplicateValues" dxfId="1032" priority="1033"/>
  </conditionalFormatting>
  <conditionalFormatting sqref="B466">
    <cfRule type="duplicateValues" dxfId="1031" priority="1032"/>
  </conditionalFormatting>
  <conditionalFormatting sqref="B466">
    <cfRule type="duplicateValues" dxfId="1030" priority="1031"/>
  </conditionalFormatting>
  <conditionalFormatting sqref="B466">
    <cfRule type="duplicateValues" dxfId="1029" priority="1030"/>
  </conditionalFormatting>
  <conditionalFormatting sqref="B466">
    <cfRule type="duplicateValues" dxfId="1028" priority="1029"/>
  </conditionalFormatting>
  <conditionalFormatting sqref="B466">
    <cfRule type="duplicateValues" dxfId="1027" priority="1028"/>
  </conditionalFormatting>
  <conditionalFormatting sqref="B466">
    <cfRule type="duplicateValues" dxfId="1026" priority="1027"/>
  </conditionalFormatting>
  <conditionalFormatting sqref="B466">
    <cfRule type="duplicateValues" dxfId="1025" priority="1026"/>
  </conditionalFormatting>
  <conditionalFormatting sqref="B466">
    <cfRule type="duplicateValues" dxfId="1024" priority="1025"/>
  </conditionalFormatting>
  <conditionalFormatting sqref="B466">
    <cfRule type="duplicateValues" dxfId="1023" priority="1024"/>
  </conditionalFormatting>
  <conditionalFormatting sqref="B466">
    <cfRule type="duplicateValues" dxfId="1022" priority="1023"/>
  </conditionalFormatting>
  <conditionalFormatting sqref="B466">
    <cfRule type="duplicateValues" dxfId="1021" priority="1022"/>
  </conditionalFormatting>
  <conditionalFormatting sqref="B466">
    <cfRule type="duplicateValues" dxfId="1020" priority="1021"/>
  </conditionalFormatting>
  <conditionalFormatting sqref="B466">
    <cfRule type="duplicateValues" dxfId="1019" priority="1020"/>
  </conditionalFormatting>
  <conditionalFormatting sqref="B466">
    <cfRule type="duplicateValues" dxfId="1018" priority="1019"/>
  </conditionalFormatting>
  <conditionalFormatting sqref="B466">
    <cfRule type="duplicateValues" dxfId="1017" priority="1018"/>
  </conditionalFormatting>
  <conditionalFormatting sqref="B466">
    <cfRule type="duplicateValues" dxfId="1016" priority="1017"/>
  </conditionalFormatting>
  <conditionalFormatting sqref="B466">
    <cfRule type="duplicateValues" dxfId="1015" priority="1016"/>
  </conditionalFormatting>
  <conditionalFormatting sqref="B466">
    <cfRule type="duplicateValues" dxfId="1014" priority="1015"/>
  </conditionalFormatting>
  <conditionalFormatting sqref="B466">
    <cfRule type="duplicateValues" dxfId="1013" priority="1014"/>
  </conditionalFormatting>
  <conditionalFormatting sqref="B466">
    <cfRule type="duplicateValues" dxfId="1012" priority="1013"/>
  </conditionalFormatting>
  <conditionalFormatting sqref="B466">
    <cfRule type="duplicateValues" dxfId="1011" priority="1012"/>
  </conditionalFormatting>
  <conditionalFormatting sqref="B466">
    <cfRule type="duplicateValues" dxfId="1010" priority="1011"/>
  </conditionalFormatting>
  <conditionalFormatting sqref="B466">
    <cfRule type="duplicateValues" dxfId="1009" priority="1010"/>
  </conditionalFormatting>
  <conditionalFormatting sqref="B466">
    <cfRule type="duplicateValues" dxfId="1008" priority="1009"/>
  </conditionalFormatting>
  <conditionalFormatting sqref="B466">
    <cfRule type="duplicateValues" dxfId="1007" priority="1008"/>
  </conditionalFormatting>
  <conditionalFormatting sqref="B466">
    <cfRule type="duplicateValues" dxfId="1006" priority="1007"/>
  </conditionalFormatting>
  <conditionalFormatting sqref="B466">
    <cfRule type="duplicateValues" dxfId="1005" priority="1006"/>
  </conditionalFormatting>
  <conditionalFormatting sqref="B466">
    <cfRule type="duplicateValues" dxfId="1004" priority="1005"/>
  </conditionalFormatting>
  <conditionalFormatting sqref="B466">
    <cfRule type="duplicateValues" dxfId="1003" priority="1004"/>
  </conditionalFormatting>
  <conditionalFormatting sqref="B466">
    <cfRule type="duplicateValues" dxfId="1002" priority="1003"/>
  </conditionalFormatting>
  <conditionalFormatting sqref="B466">
    <cfRule type="duplicateValues" dxfId="1001" priority="1002"/>
  </conditionalFormatting>
  <conditionalFormatting sqref="B466">
    <cfRule type="duplicateValues" dxfId="1000" priority="1001"/>
  </conditionalFormatting>
  <conditionalFormatting sqref="B466">
    <cfRule type="duplicateValues" dxfId="999" priority="1000"/>
  </conditionalFormatting>
  <conditionalFormatting sqref="B466">
    <cfRule type="duplicateValues" dxfId="998" priority="999"/>
  </conditionalFormatting>
  <conditionalFormatting sqref="B466">
    <cfRule type="duplicateValues" dxfId="997" priority="998"/>
  </conditionalFormatting>
  <conditionalFormatting sqref="B466">
    <cfRule type="duplicateValues" dxfId="996" priority="997"/>
  </conditionalFormatting>
  <conditionalFormatting sqref="B466">
    <cfRule type="duplicateValues" dxfId="995" priority="996"/>
  </conditionalFormatting>
  <conditionalFormatting sqref="B466">
    <cfRule type="duplicateValues" dxfId="994" priority="995"/>
  </conditionalFormatting>
  <conditionalFormatting sqref="B466">
    <cfRule type="duplicateValues" dxfId="993" priority="994"/>
  </conditionalFormatting>
  <conditionalFormatting sqref="B466">
    <cfRule type="duplicateValues" dxfId="992" priority="993"/>
  </conditionalFormatting>
  <conditionalFormatting sqref="B466">
    <cfRule type="duplicateValues" dxfId="991" priority="992"/>
  </conditionalFormatting>
  <conditionalFormatting sqref="B466">
    <cfRule type="duplicateValues" dxfId="990" priority="991"/>
  </conditionalFormatting>
  <conditionalFormatting sqref="B466">
    <cfRule type="duplicateValues" dxfId="989" priority="990"/>
  </conditionalFormatting>
  <conditionalFormatting sqref="B466">
    <cfRule type="duplicateValues" dxfId="988" priority="989"/>
  </conditionalFormatting>
  <conditionalFormatting sqref="B466">
    <cfRule type="duplicateValues" dxfId="987" priority="988"/>
  </conditionalFormatting>
  <conditionalFormatting sqref="B466">
    <cfRule type="duplicateValues" dxfId="986" priority="987"/>
  </conditionalFormatting>
  <conditionalFormatting sqref="B466">
    <cfRule type="duplicateValues" dxfId="985" priority="986"/>
  </conditionalFormatting>
  <conditionalFormatting sqref="B466">
    <cfRule type="duplicateValues" dxfId="984" priority="985"/>
  </conditionalFormatting>
  <conditionalFormatting sqref="B466">
    <cfRule type="duplicateValues" dxfId="983" priority="984"/>
  </conditionalFormatting>
  <conditionalFormatting sqref="B466">
    <cfRule type="duplicateValues" dxfId="982" priority="983"/>
  </conditionalFormatting>
  <conditionalFormatting sqref="B466">
    <cfRule type="duplicateValues" dxfId="981" priority="982"/>
  </conditionalFormatting>
  <conditionalFormatting sqref="B466">
    <cfRule type="duplicateValues" dxfId="980" priority="981"/>
  </conditionalFormatting>
  <conditionalFormatting sqref="B466">
    <cfRule type="duplicateValues" dxfId="979" priority="980"/>
  </conditionalFormatting>
  <conditionalFormatting sqref="B466">
    <cfRule type="duplicateValues" dxfId="978" priority="979"/>
  </conditionalFormatting>
  <conditionalFormatting sqref="B466">
    <cfRule type="duplicateValues" dxfId="977" priority="978"/>
  </conditionalFormatting>
  <conditionalFormatting sqref="B466">
    <cfRule type="duplicateValues" dxfId="976" priority="977"/>
  </conditionalFormatting>
  <conditionalFormatting sqref="B466">
    <cfRule type="duplicateValues" dxfId="975" priority="976"/>
  </conditionalFormatting>
  <conditionalFormatting sqref="B466">
    <cfRule type="duplicateValues" dxfId="974" priority="975"/>
  </conditionalFormatting>
  <conditionalFormatting sqref="B466">
    <cfRule type="duplicateValues" dxfId="973" priority="974"/>
  </conditionalFormatting>
  <conditionalFormatting sqref="B466">
    <cfRule type="duplicateValues" dxfId="972" priority="973"/>
  </conditionalFormatting>
  <conditionalFormatting sqref="B466">
    <cfRule type="duplicateValues" dxfId="971" priority="972"/>
  </conditionalFormatting>
  <conditionalFormatting sqref="B466">
    <cfRule type="duplicateValues" dxfId="970" priority="971"/>
  </conditionalFormatting>
  <conditionalFormatting sqref="B466">
    <cfRule type="duplicateValues" dxfId="969" priority="970"/>
  </conditionalFormatting>
  <conditionalFormatting sqref="B466">
    <cfRule type="duplicateValues" dxfId="968" priority="969"/>
  </conditionalFormatting>
  <conditionalFormatting sqref="B466">
    <cfRule type="duplicateValues" dxfId="967" priority="968"/>
  </conditionalFormatting>
  <conditionalFormatting sqref="B466">
    <cfRule type="duplicateValues" dxfId="966" priority="967"/>
  </conditionalFormatting>
  <conditionalFormatting sqref="B466">
    <cfRule type="duplicateValues" dxfId="965" priority="966"/>
  </conditionalFormatting>
  <conditionalFormatting sqref="B466">
    <cfRule type="duplicateValues" dxfId="964" priority="965"/>
  </conditionalFormatting>
  <conditionalFormatting sqref="B466">
    <cfRule type="duplicateValues" dxfId="963" priority="964"/>
  </conditionalFormatting>
  <conditionalFormatting sqref="B466">
    <cfRule type="duplicateValues" dxfId="962" priority="963"/>
  </conditionalFormatting>
  <conditionalFormatting sqref="B466">
    <cfRule type="duplicateValues" dxfId="961" priority="962"/>
  </conditionalFormatting>
  <conditionalFormatting sqref="B466">
    <cfRule type="duplicateValues" dxfId="960" priority="961"/>
  </conditionalFormatting>
  <conditionalFormatting sqref="B466">
    <cfRule type="duplicateValues" dxfId="959" priority="960"/>
  </conditionalFormatting>
  <conditionalFormatting sqref="B466">
    <cfRule type="duplicateValues" dxfId="958" priority="959"/>
  </conditionalFormatting>
  <conditionalFormatting sqref="B466">
    <cfRule type="duplicateValues" dxfId="957" priority="958"/>
  </conditionalFormatting>
  <conditionalFormatting sqref="B466">
    <cfRule type="duplicateValues" dxfId="956" priority="957"/>
  </conditionalFormatting>
  <conditionalFormatting sqref="B466">
    <cfRule type="duplicateValues" dxfId="955" priority="956"/>
  </conditionalFormatting>
  <conditionalFormatting sqref="B466">
    <cfRule type="duplicateValues" dxfId="954" priority="955"/>
  </conditionalFormatting>
  <conditionalFormatting sqref="B466">
    <cfRule type="duplicateValues" dxfId="953" priority="954"/>
  </conditionalFormatting>
  <conditionalFormatting sqref="B466">
    <cfRule type="duplicateValues" dxfId="952" priority="953"/>
  </conditionalFormatting>
  <conditionalFormatting sqref="B466">
    <cfRule type="duplicateValues" dxfId="951" priority="952"/>
  </conditionalFormatting>
  <conditionalFormatting sqref="B466">
    <cfRule type="duplicateValues" dxfId="950" priority="951"/>
  </conditionalFormatting>
  <conditionalFormatting sqref="B466">
    <cfRule type="duplicateValues" dxfId="949" priority="950"/>
  </conditionalFormatting>
  <conditionalFormatting sqref="B466">
    <cfRule type="duplicateValues" dxfId="948" priority="949"/>
  </conditionalFormatting>
  <conditionalFormatting sqref="B466">
    <cfRule type="duplicateValues" dxfId="947" priority="948"/>
  </conditionalFormatting>
  <conditionalFormatting sqref="B466">
    <cfRule type="duplicateValues" dxfId="946" priority="947"/>
  </conditionalFormatting>
  <conditionalFormatting sqref="B466">
    <cfRule type="duplicateValues" dxfId="945" priority="946"/>
  </conditionalFormatting>
  <conditionalFormatting sqref="B466">
    <cfRule type="duplicateValues" dxfId="944" priority="945"/>
  </conditionalFormatting>
  <conditionalFormatting sqref="B466">
    <cfRule type="duplicateValues" dxfId="943" priority="944"/>
  </conditionalFormatting>
  <conditionalFormatting sqref="B466">
    <cfRule type="duplicateValues" dxfId="942" priority="943"/>
  </conditionalFormatting>
  <conditionalFormatting sqref="B466">
    <cfRule type="duplicateValues" dxfId="941" priority="942"/>
  </conditionalFormatting>
  <conditionalFormatting sqref="B466">
    <cfRule type="duplicateValues" dxfId="940" priority="941"/>
  </conditionalFormatting>
  <conditionalFormatting sqref="B466">
    <cfRule type="duplicateValues" dxfId="939" priority="940"/>
  </conditionalFormatting>
  <conditionalFormatting sqref="B466">
    <cfRule type="duplicateValues" dxfId="938" priority="939"/>
  </conditionalFormatting>
  <conditionalFormatting sqref="B466">
    <cfRule type="duplicateValues" dxfId="937" priority="938"/>
  </conditionalFormatting>
  <conditionalFormatting sqref="B466">
    <cfRule type="duplicateValues" dxfId="936" priority="937"/>
  </conditionalFormatting>
  <conditionalFormatting sqref="B466">
    <cfRule type="duplicateValues" dxfId="935" priority="936"/>
  </conditionalFormatting>
  <conditionalFormatting sqref="B466">
    <cfRule type="duplicateValues" dxfId="934" priority="935"/>
  </conditionalFormatting>
  <conditionalFormatting sqref="B466">
    <cfRule type="duplicateValues" dxfId="933" priority="934"/>
  </conditionalFormatting>
  <conditionalFormatting sqref="B466">
    <cfRule type="duplicateValues" dxfId="932" priority="933"/>
  </conditionalFormatting>
  <conditionalFormatting sqref="B466">
    <cfRule type="duplicateValues" dxfId="931" priority="932"/>
  </conditionalFormatting>
  <conditionalFormatting sqref="B466">
    <cfRule type="duplicateValues" dxfId="930" priority="931"/>
  </conditionalFormatting>
  <conditionalFormatting sqref="B466">
    <cfRule type="duplicateValues" dxfId="929" priority="930"/>
  </conditionalFormatting>
  <conditionalFormatting sqref="B466">
    <cfRule type="duplicateValues" dxfId="928" priority="929"/>
  </conditionalFormatting>
  <conditionalFormatting sqref="B466">
    <cfRule type="duplicateValues" dxfId="927" priority="928"/>
  </conditionalFormatting>
  <conditionalFormatting sqref="B466">
    <cfRule type="duplicateValues" dxfId="926" priority="927"/>
  </conditionalFormatting>
  <conditionalFormatting sqref="B466">
    <cfRule type="duplicateValues" dxfId="925" priority="926"/>
  </conditionalFormatting>
  <conditionalFormatting sqref="B467">
    <cfRule type="duplicateValues" dxfId="924" priority="925"/>
  </conditionalFormatting>
  <conditionalFormatting sqref="B467">
    <cfRule type="duplicateValues" dxfId="923" priority="924"/>
  </conditionalFormatting>
  <conditionalFormatting sqref="B467">
    <cfRule type="duplicateValues" dxfId="922" priority="923"/>
  </conditionalFormatting>
  <conditionalFormatting sqref="B469">
    <cfRule type="duplicateValues" dxfId="921" priority="922"/>
  </conditionalFormatting>
  <conditionalFormatting sqref="B473">
    <cfRule type="duplicateValues" dxfId="920" priority="921"/>
  </conditionalFormatting>
  <conditionalFormatting sqref="B483">
    <cfRule type="duplicateValues" dxfId="919" priority="920"/>
  </conditionalFormatting>
  <conditionalFormatting sqref="B486">
    <cfRule type="duplicateValues" dxfId="918" priority="919"/>
  </conditionalFormatting>
  <conditionalFormatting sqref="B487">
    <cfRule type="duplicateValues" dxfId="917" priority="918"/>
  </conditionalFormatting>
  <conditionalFormatting sqref="B494">
    <cfRule type="duplicateValues" dxfId="916" priority="917"/>
  </conditionalFormatting>
  <conditionalFormatting sqref="B493">
    <cfRule type="duplicateValues" dxfId="915" priority="916"/>
  </conditionalFormatting>
  <conditionalFormatting sqref="B498">
    <cfRule type="duplicateValues" dxfId="914" priority="915"/>
  </conditionalFormatting>
  <conditionalFormatting sqref="B498">
    <cfRule type="duplicateValues" dxfId="913" priority="914"/>
  </conditionalFormatting>
  <conditionalFormatting sqref="B498">
    <cfRule type="duplicateValues" dxfId="912" priority="913"/>
  </conditionalFormatting>
  <conditionalFormatting sqref="B498">
    <cfRule type="duplicateValues" dxfId="911" priority="912"/>
  </conditionalFormatting>
  <conditionalFormatting sqref="B498">
    <cfRule type="duplicateValues" dxfId="910" priority="911"/>
  </conditionalFormatting>
  <conditionalFormatting sqref="B498">
    <cfRule type="duplicateValues" dxfId="909" priority="910"/>
  </conditionalFormatting>
  <conditionalFormatting sqref="B498">
    <cfRule type="duplicateValues" dxfId="908" priority="909"/>
  </conditionalFormatting>
  <conditionalFormatting sqref="B498">
    <cfRule type="duplicateValues" dxfId="907" priority="908"/>
  </conditionalFormatting>
  <conditionalFormatting sqref="B498">
    <cfRule type="duplicateValues" dxfId="906" priority="907"/>
  </conditionalFormatting>
  <conditionalFormatting sqref="B498">
    <cfRule type="duplicateValues" dxfId="905" priority="906"/>
  </conditionalFormatting>
  <conditionalFormatting sqref="B498">
    <cfRule type="duplicateValues" dxfId="904" priority="905"/>
  </conditionalFormatting>
  <conditionalFormatting sqref="B498">
    <cfRule type="duplicateValues" dxfId="903" priority="904"/>
  </conditionalFormatting>
  <conditionalFormatting sqref="B498">
    <cfRule type="duplicateValues" dxfId="902" priority="903"/>
  </conditionalFormatting>
  <conditionalFormatting sqref="B498">
    <cfRule type="duplicateValues" dxfId="901" priority="902"/>
  </conditionalFormatting>
  <conditionalFormatting sqref="B498">
    <cfRule type="duplicateValues" dxfId="900" priority="901"/>
  </conditionalFormatting>
  <conditionalFormatting sqref="B498">
    <cfRule type="duplicateValues" dxfId="899" priority="900"/>
  </conditionalFormatting>
  <conditionalFormatting sqref="B498">
    <cfRule type="duplicateValues" dxfId="898" priority="899"/>
  </conditionalFormatting>
  <conditionalFormatting sqref="B498">
    <cfRule type="duplicateValues" dxfId="897" priority="898"/>
  </conditionalFormatting>
  <conditionalFormatting sqref="B498">
    <cfRule type="duplicateValues" dxfId="896" priority="897"/>
  </conditionalFormatting>
  <conditionalFormatting sqref="B498">
    <cfRule type="duplicateValues" dxfId="895" priority="896"/>
  </conditionalFormatting>
  <conditionalFormatting sqref="B498">
    <cfRule type="duplicateValues" dxfId="894" priority="895"/>
  </conditionalFormatting>
  <conditionalFormatting sqref="B498">
    <cfRule type="duplicateValues" dxfId="893" priority="894"/>
  </conditionalFormatting>
  <conditionalFormatting sqref="B498">
    <cfRule type="duplicateValues" dxfId="892" priority="893"/>
  </conditionalFormatting>
  <conditionalFormatting sqref="B498">
    <cfRule type="duplicateValues" dxfId="891" priority="892"/>
  </conditionalFormatting>
  <conditionalFormatting sqref="B498">
    <cfRule type="duplicateValues" dxfId="890" priority="891"/>
  </conditionalFormatting>
  <conditionalFormatting sqref="B498">
    <cfRule type="duplicateValues" dxfId="889" priority="890"/>
  </conditionalFormatting>
  <conditionalFormatting sqref="B498">
    <cfRule type="duplicateValues" dxfId="888" priority="889"/>
  </conditionalFormatting>
  <conditionalFormatting sqref="B498">
    <cfRule type="duplicateValues" dxfId="887" priority="888"/>
  </conditionalFormatting>
  <conditionalFormatting sqref="B498">
    <cfRule type="duplicateValues" dxfId="886" priority="887"/>
  </conditionalFormatting>
  <conditionalFormatting sqref="B498">
    <cfRule type="duplicateValues" dxfId="885" priority="886"/>
  </conditionalFormatting>
  <conditionalFormatting sqref="B498">
    <cfRule type="duplicateValues" dxfId="884" priority="885"/>
  </conditionalFormatting>
  <conditionalFormatting sqref="B498">
    <cfRule type="duplicateValues" dxfId="883" priority="884"/>
  </conditionalFormatting>
  <conditionalFormatting sqref="B498">
    <cfRule type="duplicateValues" dxfId="882" priority="883"/>
  </conditionalFormatting>
  <conditionalFormatting sqref="B498">
    <cfRule type="duplicateValues" dxfId="881" priority="882"/>
  </conditionalFormatting>
  <conditionalFormatting sqref="B498">
    <cfRule type="duplicateValues" dxfId="880" priority="881"/>
  </conditionalFormatting>
  <conditionalFormatting sqref="B498">
    <cfRule type="duplicateValues" dxfId="879" priority="880"/>
  </conditionalFormatting>
  <conditionalFormatting sqref="B498">
    <cfRule type="duplicateValues" dxfId="878" priority="879"/>
  </conditionalFormatting>
  <conditionalFormatting sqref="B498">
    <cfRule type="duplicateValues" dxfId="877" priority="878"/>
  </conditionalFormatting>
  <conditionalFormatting sqref="B498">
    <cfRule type="duplicateValues" dxfId="876" priority="877"/>
  </conditionalFormatting>
  <conditionalFormatting sqref="B498">
    <cfRule type="duplicateValues" dxfId="875" priority="876"/>
  </conditionalFormatting>
  <conditionalFormatting sqref="B498">
    <cfRule type="duplicateValues" dxfId="874" priority="875"/>
  </conditionalFormatting>
  <conditionalFormatting sqref="B498">
    <cfRule type="duplicateValues" dxfId="873" priority="874"/>
  </conditionalFormatting>
  <conditionalFormatting sqref="B498">
    <cfRule type="duplicateValues" dxfId="872" priority="873"/>
  </conditionalFormatting>
  <conditionalFormatting sqref="B498">
    <cfRule type="duplicateValues" dxfId="871" priority="872"/>
  </conditionalFormatting>
  <conditionalFormatting sqref="B498">
    <cfRule type="duplicateValues" dxfId="870" priority="871"/>
  </conditionalFormatting>
  <conditionalFormatting sqref="B498">
    <cfRule type="duplicateValues" dxfId="869" priority="870"/>
  </conditionalFormatting>
  <conditionalFormatting sqref="B498">
    <cfRule type="duplicateValues" dxfId="868" priority="869"/>
  </conditionalFormatting>
  <conditionalFormatting sqref="B498">
    <cfRule type="duplicateValues" dxfId="867" priority="868"/>
  </conditionalFormatting>
  <conditionalFormatting sqref="B498">
    <cfRule type="duplicateValues" dxfId="866" priority="867"/>
  </conditionalFormatting>
  <conditionalFormatting sqref="B498">
    <cfRule type="duplicateValues" dxfId="865" priority="866"/>
  </conditionalFormatting>
  <conditionalFormatting sqref="B498">
    <cfRule type="duplicateValues" dxfId="864" priority="865"/>
  </conditionalFormatting>
  <conditionalFormatting sqref="B498">
    <cfRule type="duplicateValues" dxfId="863" priority="864"/>
  </conditionalFormatting>
  <conditionalFormatting sqref="B498">
    <cfRule type="duplicateValues" dxfId="862" priority="863"/>
  </conditionalFormatting>
  <conditionalFormatting sqref="B498">
    <cfRule type="duplicateValues" dxfId="861" priority="862"/>
  </conditionalFormatting>
  <conditionalFormatting sqref="B498">
    <cfRule type="duplicateValues" dxfId="860" priority="861"/>
  </conditionalFormatting>
  <conditionalFormatting sqref="B498">
    <cfRule type="duplicateValues" dxfId="859" priority="860"/>
  </conditionalFormatting>
  <conditionalFormatting sqref="B498">
    <cfRule type="duplicateValues" dxfId="858" priority="859"/>
  </conditionalFormatting>
  <conditionalFormatting sqref="B498">
    <cfRule type="duplicateValues" dxfId="857" priority="858"/>
  </conditionalFormatting>
  <conditionalFormatting sqref="B498">
    <cfRule type="duplicateValues" dxfId="856" priority="857"/>
  </conditionalFormatting>
  <conditionalFormatting sqref="B498">
    <cfRule type="duplicateValues" dxfId="855" priority="856"/>
  </conditionalFormatting>
  <conditionalFormatting sqref="B498">
    <cfRule type="duplicateValues" dxfId="854" priority="855"/>
  </conditionalFormatting>
  <conditionalFormatting sqref="B499">
    <cfRule type="duplicateValues" dxfId="853" priority="854"/>
  </conditionalFormatting>
  <conditionalFormatting sqref="B499">
    <cfRule type="duplicateValues" dxfId="852" priority="853"/>
  </conditionalFormatting>
  <conditionalFormatting sqref="B499">
    <cfRule type="duplicateValues" dxfId="851" priority="852"/>
  </conditionalFormatting>
  <conditionalFormatting sqref="B499">
    <cfRule type="duplicateValues" dxfId="850" priority="851"/>
  </conditionalFormatting>
  <conditionalFormatting sqref="B499">
    <cfRule type="duplicateValues" dxfId="849" priority="850"/>
  </conditionalFormatting>
  <conditionalFormatting sqref="B499">
    <cfRule type="duplicateValues" dxfId="848" priority="849"/>
  </conditionalFormatting>
  <conditionalFormatting sqref="B499">
    <cfRule type="duplicateValues" dxfId="847" priority="848"/>
  </conditionalFormatting>
  <conditionalFormatting sqref="B499">
    <cfRule type="duplicateValues" dxfId="846" priority="847"/>
  </conditionalFormatting>
  <conditionalFormatting sqref="B499">
    <cfRule type="duplicateValues" dxfId="845" priority="846"/>
  </conditionalFormatting>
  <conditionalFormatting sqref="B499">
    <cfRule type="duplicateValues" dxfId="844" priority="845"/>
  </conditionalFormatting>
  <conditionalFormatting sqref="B499">
    <cfRule type="duplicateValues" dxfId="843" priority="844"/>
  </conditionalFormatting>
  <conditionalFormatting sqref="B499">
    <cfRule type="duplicateValues" dxfId="842" priority="843"/>
  </conditionalFormatting>
  <conditionalFormatting sqref="B499">
    <cfRule type="duplicateValues" dxfId="841" priority="842"/>
  </conditionalFormatting>
  <conditionalFormatting sqref="B499">
    <cfRule type="duplicateValues" dxfId="840" priority="841"/>
  </conditionalFormatting>
  <conditionalFormatting sqref="B499">
    <cfRule type="duplicateValues" dxfId="839" priority="840"/>
  </conditionalFormatting>
  <conditionalFormatting sqref="B499">
    <cfRule type="duplicateValues" dxfId="838" priority="839"/>
  </conditionalFormatting>
  <conditionalFormatting sqref="B499">
    <cfRule type="duplicateValues" dxfId="837" priority="838"/>
  </conditionalFormatting>
  <conditionalFormatting sqref="B499">
    <cfRule type="duplicateValues" dxfId="836" priority="837"/>
  </conditionalFormatting>
  <conditionalFormatting sqref="B499">
    <cfRule type="duplicateValues" dxfId="835" priority="836"/>
  </conditionalFormatting>
  <conditionalFormatting sqref="B499">
    <cfRule type="duplicateValues" dxfId="834" priority="835"/>
  </conditionalFormatting>
  <conditionalFormatting sqref="B499">
    <cfRule type="duplicateValues" dxfId="833" priority="834"/>
  </conditionalFormatting>
  <conditionalFormatting sqref="B499">
    <cfRule type="duplicateValues" dxfId="832" priority="833"/>
  </conditionalFormatting>
  <conditionalFormatting sqref="B499">
    <cfRule type="duplicateValues" dxfId="831" priority="832"/>
  </conditionalFormatting>
  <conditionalFormatting sqref="B499">
    <cfRule type="duplicateValues" dxfId="830" priority="831"/>
  </conditionalFormatting>
  <conditionalFormatting sqref="B499">
    <cfRule type="duplicateValues" dxfId="829" priority="830"/>
  </conditionalFormatting>
  <conditionalFormatting sqref="B499">
    <cfRule type="duplicateValues" dxfId="828" priority="829"/>
  </conditionalFormatting>
  <conditionalFormatting sqref="B499">
    <cfRule type="duplicateValues" dxfId="827" priority="828"/>
  </conditionalFormatting>
  <conditionalFormatting sqref="B499">
    <cfRule type="duplicateValues" dxfId="826" priority="827"/>
  </conditionalFormatting>
  <conditionalFormatting sqref="B499">
    <cfRule type="duplicateValues" dxfId="825" priority="826"/>
  </conditionalFormatting>
  <conditionalFormatting sqref="B499">
    <cfRule type="duplicateValues" dxfId="824" priority="825"/>
  </conditionalFormatting>
  <conditionalFormatting sqref="B499">
    <cfRule type="duplicateValues" dxfId="823" priority="824"/>
  </conditionalFormatting>
  <conditionalFormatting sqref="B499">
    <cfRule type="duplicateValues" dxfId="822" priority="823"/>
  </conditionalFormatting>
  <conditionalFormatting sqref="B499">
    <cfRule type="duplicateValues" dxfId="821" priority="822"/>
  </conditionalFormatting>
  <conditionalFormatting sqref="B499">
    <cfRule type="duplicateValues" dxfId="820" priority="821"/>
  </conditionalFormatting>
  <conditionalFormatting sqref="B499">
    <cfRule type="duplicateValues" dxfId="819" priority="820"/>
  </conditionalFormatting>
  <conditionalFormatting sqref="B499">
    <cfRule type="duplicateValues" dxfId="818" priority="819"/>
  </conditionalFormatting>
  <conditionalFormatting sqref="B499">
    <cfRule type="duplicateValues" dxfId="817" priority="818"/>
  </conditionalFormatting>
  <conditionalFormatting sqref="B499">
    <cfRule type="duplicateValues" dxfId="816" priority="817"/>
  </conditionalFormatting>
  <conditionalFormatting sqref="B499">
    <cfRule type="duplicateValues" dxfId="815" priority="816"/>
  </conditionalFormatting>
  <conditionalFormatting sqref="B499">
    <cfRule type="duplicateValues" dxfId="814" priority="815"/>
  </conditionalFormatting>
  <conditionalFormatting sqref="B499">
    <cfRule type="duplicateValues" dxfId="813" priority="814"/>
  </conditionalFormatting>
  <conditionalFormatting sqref="B499">
    <cfRule type="duplicateValues" dxfId="812" priority="813"/>
  </conditionalFormatting>
  <conditionalFormatting sqref="B499">
    <cfRule type="duplicateValues" dxfId="811" priority="812"/>
  </conditionalFormatting>
  <conditionalFormatting sqref="B499">
    <cfRule type="duplicateValues" dxfId="810" priority="811"/>
  </conditionalFormatting>
  <conditionalFormatting sqref="B499">
    <cfRule type="duplicateValues" dxfId="809" priority="810"/>
  </conditionalFormatting>
  <conditionalFormatting sqref="B499">
    <cfRule type="duplicateValues" dxfId="808" priority="809"/>
  </conditionalFormatting>
  <conditionalFormatting sqref="B499">
    <cfRule type="duplicateValues" dxfId="807" priority="808"/>
  </conditionalFormatting>
  <conditionalFormatting sqref="B499">
    <cfRule type="duplicateValues" dxfId="806" priority="807"/>
  </conditionalFormatting>
  <conditionalFormatting sqref="B499">
    <cfRule type="duplicateValues" dxfId="805" priority="806"/>
  </conditionalFormatting>
  <conditionalFormatting sqref="B499">
    <cfRule type="duplicateValues" dxfId="804" priority="805"/>
  </conditionalFormatting>
  <conditionalFormatting sqref="B499">
    <cfRule type="duplicateValues" dxfId="803" priority="804"/>
  </conditionalFormatting>
  <conditionalFormatting sqref="B499">
    <cfRule type="duplicateValues" dxfId="802" priority="803"/>
  </conditionalFormatting>
  <conditionalFormatting sqref="B499">
    <cfRule type="duplicateValues" dxfId="801" priority="802"/>
  </conditionalFormatting>
  <conditionalFormatting sqref="B499">
    <cfRule type="duplicateValues" dxfId="800" priority="801"/>
  </conditionalFormatting>
  <conditionalFormatting sqref="B499">
    <cfRule type="duplicateValues" dxfId="799" priority="800"/>
  </conditionalFormatting>
  <conditionalFormatting sqref="B499">
    <cfRule type="duplicateValues" dxfId="798" priority="799"/>
  </conditionalFormatting>
  <conditionalFormatting sqref="B499">
    <cfRule type="duplicateValues" dxfId="797" priority="798"/>
  </conditionalFormatting>
  <conditionalFormatting sqref="B499">
    <cfRule type="duplicateValues" dxfId="796" priority="797"/>
  </conditionalFormatting>
  <conditionalFormatting sqref="B499">
    <cfRule type="duplicateValues" dxfId="795" priority="796"/>
  </conditionalFormatting>
  <conditionalFormatting sqref="B499">
    <cfRule type="duplicateValues" dxfId="794" priority="795"/>
  </conditionalFormatting>
  <conditionalFormatting sqref="B499">
    <cfRule type="duplicateValues" dxfId="793" priority="794"/>
  </conditionalFormatting>
  <conditionalFormatting sqref="B499">
    <cfRule type="duplicateValues" dxfId="792" priority="793"/>
  </conditionalFormatting>
  <conditionalFormatting sqref="B499">
    <cfRule type="duplicateValues" dxfId="791" priority="792"/>
  </conditionalFormatting>
  <conditionalFormatting sqref="B499">
    <cfRule type="duplicateValues" dxfId="790" priority="791"/>
  </conditionalFormatting>
  <conditionalFormatting sqref="B499">
    <cfRule type="duplicateValues" dxfId="789" priority="790"/>
  </conditionalFormatting>
  <conditionalFormatting sqref="B499">
    <cfRule type="duplicateValues" dxfId="788" priority="789"/>
  </conditionalFormatting>
  <conditionalFormatting sqref="B499">
    <cfRule type="duplicateValues" dxfId="787" priority="788"/>
  </conditionalFormatting>
  <conditionalFormatting sqref="B499">
    <cfRule type="duplicateValues" dxfId="786" priority="787"/>
  </conditionalFormatting>
  <conditionalFormatting sqref="B499">
    <cfRule type="duplicateValues" dxfId="785" priority="786"/>
  </conditionalFormatting>
  <conditionalFormatting sqref="B499">
    <cfRule type="duplicateValues" dxfId="784" priority="785"/>
  </conditionalFormatting>
  <conditionalFormatting sqref="B499">
    <cfRule type="duplicateValues" dxfId="783" priority="784"/>
  </conditionalFormatting>
  <conditionalFormatting sqref="B499">
    <cfRule type="duplicateValues" dxfId="782" priority="783"/>
  </conditionalFormatting>
  <conditionalFormatting sqref="B499">
    <cfRule type="duplicateValues" dxfId="781" priority="782"/>
  </conditionalFormatting>
  <conditionalFormatting sqref="B499">
    <cfRule type="duplicateValues" dxfId="780" priority="781"/>
  </conditionalFormatting>
  <conditionalFormatting sqref="B499">
    <cfRule type="duplicateValues" dxfId="779" priority="780"/>
  </conditionalFormatting>
  <conditionalFormatting sqref="B499">
    <cfRule type="duplicateValues" dxfId="778" priority="779"/>
  </conditionalFormatting>
  <conditionalFormatting sqref="B499">
    <cfRule type="duplicateValues" dxfId="777" priority="778"/>
  </conditionalFormatting>
  <conditionalFormatting sqref="B499">
    <cfRule type="duplicateValues" dxfId="776" priority="777"/>
  </conditionalFormatting>
  <conditionalFormatting sqref="B499">
    <cfRule type="duplicateValues" dxfId="775" priority="776"/>
  </conditionalFormatting>
  <conditionalFormatting sqref="B499">
    <cfRule type="duplicateValues" dxfId="774" priority="775"/>
  </conditionalFormatting>
  <conditionalFormatting sqref="B499">
    <cfRule type="duplicateValues" dxfId="773" priority="774"/>
  </conditionalFormatting>
  <conditionalFormatting sqref="B499">
    <cfRule type="duplicateValues" dxfId="772" priority="773"/>
  </conditionalFormatting>
  <conditionalFormatting sqref="B499">
    <cfRule type="duplicateValues" dxfId="771" priority="772"/>
  </conditionalFormatting>
  <conditionalFormatting sqref="B499">
    <cfRule type="duplicateValues" dxfId="770" priority="771"/>
  </conditionalFormatting>
  <conditionalFormatting sqref="B499">
    <cfRule type="duplicateValues" dxfId="769" priority="770"/>
  </conditionalFormatting>
  <conditionalFormatting sqref="B499">
    <cfRule type="duplicateValues" dxfId="768" priority="769"/>
  </conditionalFormatting>
  <conditionalFormatting sqref="B499">
    <cfRule type="duplicateValues" dxfId="767" priority="768"/>
  </conditionalFormatting>
  <conditionalFormatting sqref="B499">
    <cfRule type="duplicateValues" dxfId="766" priority="767"/>
  </conditionalFormatting>
  <conditionalFormatting sqref="B499">
    <cfRule type="duplicateValues" dxfId="765" priority="766"/>
  </conditionalFormatting>
  <conditionalFormatting sqref="B499">
    <cfRule type="duplicateValues" dxfId="764" priority="765"/>
  </conditionalFormatting>
  <conditionalFormatting sqref="B499">
    <cfRule type="duplicateValues" dxfId="763" priority="764"/>
  </conditionalFormatting>
  <conditionalFormatting sqref="B499">
    <cfRule type="duplicateValues" dxfId="762" priority="763"/>
  </conditionalFormatting>
  <conditionalFormatting sqref="B499">
    <cfRule type="duplicateValues" dxfId="761" priority="762"/>
  </conditionalFormatting>
  <conditionalFormatting sqref="B499">
    <cfRule type="duplicateValues" dxfId="760" priority="761"/>
  </conditionalFormatting>
  <conditionalFormatting sqref="B499">
    <cfRule type="duplicateValues" dxfId="759" priority="760"/>
  </conditionalFormatting>
  <conditionalFormatting sqref="B499">
    <cfRule type="duplicateValues" dxfId="758" priority="759"/>
  </conditionalFormatting>
  <conditionalFormatting sqref="B499">
    <cfRule type="duplicateValues" dxfId="757" priority="758"/>
  </conditionalFormatting>
  <conditionalFormatting sqref="B499">
    <cfRule type="duplicateValues" dxfId="756" priority="757"/>
  </conditionalFormatting>
  <conditionalFormatting sqref="B499">
    <cfRule type="duplicateValues" dxfId="755" priority="756"/>
  </conditionalFormatting>
  <conditionalFormatting sqref="B499">
    <cfRule type="duplicateValues" dxfId="754" priority="755"/>
  </conditionalFormatting>
  <conditionalFormatting sqref="B499">
    <cfRule type="duplicateValues" dxfId="753" priority="754"/>
  </conditionalFormatting>
  <conditionalFormatting sqref="B499">
    <cfRule type="duplicateValues" dxfId="752" priority="753"/>
  </conditionalFormatting>
  <conditionalFormatting sqref="B499">
    <cfRule type="duplicateValues" dxfId="751" priority="752"/>
  </conditionalFormatting>
  <conditionalFormatting sqref="B499">
    <cfRule type="duplicateValues" dxfId="750" priority="751"/>
  </conditionalFormatting>
  <conditionalFormatting sqref="B499">
    <cfRule type="duplicateValues" dxfId="749" priority="750"/>
  </conditionalFormatting>
  <conditionalFormatting sqref="B499">
    <cfRule type="duplicateValues" dxfId="748" priority="749"/>
  </conditionalFormatting>
  <conditionalFormatting sqref="B499">
    <cfRule type="duplicateValues" dxfId="747" priority="748"/>
  </conditionalFormatting>
  <conditionalFormatting sqref="B499">
    <cfRule type="duplicateValues" dxfId="746" priority="747"/>
  </conditionalFormatting>
  <conditionalFormatting sqref="B499">
    <cfRule type="duplicateValues" dxfId="745" priority="746"/>
  </conditionalFormatting>
  <conditionalFormatting sqref="B499">
    <cfRule type="duplicateValues" dxfId="744" priority="745"/>
  </conditionalFormatting>
  <conditionalFormatting sqref="B499">
    <cfRule type="duplicateValues" dxfId="743" priority="744"/>
  </conditionalFormatting>
  <conditionalFormatting sqref="B501">
    <cfRule type="duplicateValues" dxfId="742" priority="743"/>
  </conditionalFormatting>
  <conditionalFormatting sqref="B501">
    <cfRule type="duplicateValues" dxfId="741" priority="742"/>
  </conditionalFormatting>
  <conditionalFormatting sqref="B501">
    <cfRule type="duplicateValues" dxfId="740" priority="741"/>
  </conditionalFormatting>
  <conditionalFormatting sqref="B501">
    <cfRule type="duplicateValues" dxfId="739" priority="740"/>
  </conditionalFormatting>
  <conditionalFormatting sqref="B501">
    <cfRule type="duplicateValues" dxfId="738" priority="739"/>
  </conditionalFormatting>
  <conditionalFormatting sqref="B501">
    <cfRule type="duplicateValues" dxfId="737" priority="738"/>
  </conditionalFormatting>
  <conditionalFormatting sqref="B501">
    <cfRule type="duplicateValues" dxfId="736" priority="737"/>
  </conditionalFormatting>
  <conditionalFormatting sqref="B501">
    <cfRule type="duplicateValues" dxfId="735" priority="736"/>
  </conditionalFormatting>
  <conditionalFormatting sqref="B501">
    <cfRule type="duplicateValues" dxfId="734" priority="735"/>
  </conditionalFormatting>
  <conditionalFormatting sqref="B501">
    <cfRule type="duplicateValues" dxfId="733" priority="734"/>
  </conditionalFormatting>
  <conditionalFormatting sqref="B501">
    <cfRule type="duplicateValues" dxfId="732" priority="733"/>
  </conditionalFormatting>
  <conditionalFormatting sqref="B501">
    <cfRule type="duplicateValues" dxfId="731" priority="732"/>
  </conditionalFormatting>
  <conditionalFormatting sqref="B501">
    <cfRule type="duplicateValues" dxfId="730" priority="731"/>
  </conditionalFormatting>
  <conditionalFormatting sqref="B501">
    <cfRule type="duplicateValues" dxfId="729" priority="730"/>
  </conditionalFormatting>
  <conditionalFormatting sqref="B501">
    <cfRule type="duplicateValues" dxfId="728" priority="729"/>
  </conditionalFormatting>
  <conditionalFormatting sqref="B501">
    <cfRule type="duplicateValues" dxfId="727" priority="728"/>
  </conditionalFormatting>
  <conditionalFormatting sqref="B501">
    <cfRule type="duplicateValues" dxfId="726" priority="727"/>
  </conditionalFormatting>
  <conditionalFormatting sqref="B501">
    <cfRule type="duplicateValues" dxfId="725" priority="726"/>
  </conditionalFormatting>
  <conditionalFormatting sqref="B501">
    <cfRule type="duplicateValues" dxfId="724" priority="725"/>
  </conditionalFormatting>
  <conditionalFormatting sqref="B501">
    <cfRule type="duplicateValues" dxfId="723" priority="724"/>
  </conditionalFormatting>
  <conditionalFormatting sqref="B501">
    <cfRule type="duplicateValues" dxfId="722" priority="723"/>
  </conditionalFormatting>
  <conditionalFormatting sqref="B501">
    <cfRule type="duplicateValues" dxfId="721" priority="722"/>
  </conditionalFormatting>
  <conditionalFormatting sqref="B501">
    <cfRule type="duplicateValues" dxfId="720" priority="721"/>
  </conditionalFormatting>
  <conditionalFormatting sqref="B501">
    <cfRule type="duplicateValues" dxfId="719" priority="720"/>
  </conditionalFormatting>
  <conditionalFormatting sqref="B501">
    <cfRule type="duplicateValues" dxfId="718" priority="719"/>
  </conditionalFormatting>
  <conditionalFormatting sqref="B501">
    <cfRule type="duplicateValues" dxfId="717" priority="718"/>
  </conditionalFormatting>
  <conditionalFormatting sqref="B501">
    <cfRule type="duplicateValues" dxfId="716" priority="717"/>
  </conditionalFormatting>
  <conditionalFormatting sqref="B501">
    <cfRule type="duplicateValues" dxfId="715" priority="716"/>
  </conditionalFormatting>
  <conditionalFormatting sqref="B501">
    <cfRule type="duplicateValues" dxfId="714" priority="715"/>
  </conditionalFormatting>
  <conditionalFormatting sqref="B501">
    <cfRule type="duplicateValues" dxfId="713" priority="714"/>
  </conditionalFormatting>
  <conditionalFormatting sqref="B501">
    <cfRule type="duplicateValues" dxfId="712" priority="713"/>
  </conditionalFormatting>
  <conditionalFormatting sqref="B501">
    <cfRule type="duplicateValues" dxfId="711" priority="712"/>
  </conditionalFormatting>
  <conditionalFormatting sqref="B501">
    <cfRule type="duplicateValues" dxfId="710" priority="711"/>
  </conditionalFormatting>
  <conditionalFormatting sqref="B501">
    <cfRule type="duplicateValues" dxfId="709" priority="710"/>
  </conditionalFormatting>
  <conditionalFormatting sqref="B501">
    <cfRule type="duplicateValues" dxfId="708" priority="709"/>
  </conditionalFormatting>
  <conditionalFormatting sqref="B501">
    <cfRule type="duplicateValues" dxfId="707" priority="708"/>
  </conditionalFormatting>
  <conditionalFormatting sqref="B501">
    <cfRule type="duplicateValues" dxfId="706" priority="707"/>
  </conditionalFormatting>
  <conditionalFormatting sqref="B501">
    <cfRule type="duplicateValues" dxfId="705" priority="706"/>
  </conditionalFormatting>
  <conditionalFormatting sqref="B501">
    <cfRule type="duplicateValues" dxfId="704" priority="705"/>
  </conditionalFormatting>
  <conditionalFormatting sqref="B501">
    <cfRule type="duplicateValues" dxfId="703" priority="704"/>
  </conditionalFormatting>
  <conditionalFormatting sqref="B501">
    <cfRule type="duplicateValues" dxfId="702" priority="703"/>
  </conditionalFormatting>
  <conditionalFormatting sqref="B501">
    <cfRule type="duplicateValues" dxfId="701" priority="702"/>
  </conditionalFormatting>
  <conditionalFormatting sqref="B501">
    <cfRule type="duplicateValues" dxfId="700" priority="701"/>
  </conditionalFormatting>
  <conditionalFormatting sqref="B501">
    <cfRule type="duplicateValues" dxfId="699" priority="700"/>
  </conditionalFormatting>
  <conditionalFormatting sqref="B501">
    <cfRule type="duplicateValues" dxfId="698" priority="699"/>
  </conditionalFormatting>
  <conditionalFormatting sqref="B501">
    <cfRule type="duplicateValues" dxfId="697" priority="698"/>
  </conditionalFormatting>
  <conditionalFormatting sqref="B501">
    <cfRule type="duplicateValues" dxfId="696" priority="697"/>
  </conditionalFormatting>
  <conditionalFormatting sqref="B501">
    <cfRule type="duplicateValues" dxfId="695" priority="696"/>
  </conditionalFormatting>
  <conditionalFormatting sqref="B501">
    <cfRule type="duplicateValues" dxfId="694" priority="695"/>
  </conditionalFormatting>
  <conditionalFormatting sqref="B501">
    <cfRule type="duplicateValues" dxfId="693" priority="694"/>
  </conditionalFormatting>
  <conditionalFormatting sqref="B501">
    <cfRule type="duplicateValues" dxfId="692" priority="693"/>
  </conditionalFormatting>
  <conditionalFormatting sqref="B501">
    <cfRule type="duplicateValues" dxfId="691" priority="692"/>
  </conditionalFormatting>
  <conditionalFormatting sqref="B501">
    <cfRule type="duplicateValues" dxfId="690" priority="691"/>
  </conditionalFormatting>
  <conditionalFormatting sqref="B501">
    <cfRule type="duplicateValues" dxfId="689" priority="690"/>
  </conditionalFormatting>
  <conditionalFormatting sqref="B501">
    <cfRule type="duplicateValues" dxfId="688" priority="689"/>
  </conditionalFormatting>
  <conditionalFormatting sqref="B501">
    <cfRule type="duplicateValues" dxfId="687" priority="688"/>
  </conditionalFormatting>
  <conditionalFormatting sqref="B501">
    <cfRule type="duplicateValues" dxfId="686" priority="687"/>
  </conditionalFormatting>
  <conditionalFormatting sqref="B501">
    <cfRule type="duplicateValues" dxfId="685" priority="686"/>
  </conditionalFormatting>
  <conditionalFormatting sqref="B501">
    <cfRule type="duplicateValues" dxfId="684" priority="685"/>
  </conditionalFormatting>
  <conditionalFormatting sqref="B501">
    <cfRule type="duplicateValues" dxfId="683" priority="684"/>
  </conditionalFormatting>
  <conditionalFormatting sqref="B501">
    <cfRule type="duplicateValues" dxfId="682" priority="683"/>
  </conditionalFormatting>
  <conditionalFormatting sqref="B501">
    <cfRule type="duplicateValues" dxfId="681" priority="682"/>
  </conditionalFormatting>
  <conditionalFormatting sqref="B501">
    <cfRule type="duplicateValues" dxfId="680" priority="681"/>
  </conditionalFormatting>
  <conditionalFormatting sqref="B501">
    <cfRule type="duplicateValues" dxfId="679" priority="680"/>
  </conditionalFormatting>
  <conditionalFormatting sqref="B501">
    <cfRule type="duplicateValues" dxfId="678" priority="679"/>
  </conditionalFormatting>
  <conditionalFormatting sqref="B501">
    <cfRule type="duplicateValues" dxfId="677" priority="678"/>
  </conditionalFormatting>
  <conditionalFormatting sqref="B501">
    <cfRule type="duplicateValues" dxfId="676" priority="677"/>
  </conditionalFormatting>
  <conditionalFormatting sqref="B501">
    <cfRule type="duplicateValues" dxfId="675" priority="676"/>
  </conditionalFormatting>
  <conditionalFormatting sqref="B501">
    <cfRule type="duplicateValues" dxfId="674" priority="675"/>
  </conditionalFormatting>
  <conditionalFormatting sqref="B501">
    <cfRule type="duplicateValues" dxfId="673" priority="674"/>
  </conditionalFormatting>
  <conditionalFormatting sqref="B501">
    <cfRule type="duplicateValues" dxfId="672" priority="673"/>
  </conditionalFormatting>
  <conditionalFormatting sqref="B501">
    <cfRule type="duplicateValues" dxfId="671" priority="672"/>
  </conditionalFormatting>
  <conditionalFormatting sqref="B501">
    <cfRule type="duplicateValues" dxfId="670" priority="671"/>
  </conditionalFormatting>
  <conditionalFormatting sqref="B501">
    <cfRule type="duplicateValues" dxfId="669" priority="670"/>
  </conditionalFormatting>
  <conditionalFormatting sqref="B501">
    <cfRule type="duplicateValues" dxfId="668" priority="669"/>
  </conditionalFormatting>
  <conditionalFormatting sqref="B501">
    <cfRule type="duplicateValues" dxfId="667" priority="668"/>
  </conditionalFormatting>
  <conditionalFormatting sqref="B501">
    <cfRule type="duplicateValues" dxfId="666" priority="667"/>
  </conditionalFormatting>
  <conditionalFormatting sqref="B501">
    <cfRule type="duplicateValues" dxfId="665" priority="666"/>
  </conditionalFormatting>
  <conditionalFormatting sqref="B501">
    <cfRule type="duplicateValues" dxfId="664" priority="665"/>
  </conditionalFormatting>
  <conditionalFormatting sqref="B501">
    <cfRule type="duplicateValues" dxfId="663" priority="664"/>
  </conditionalFormatting>
  <conditionalFormatting sqref="B501">
    <cfRule type="duplicateValues" dxfId="662" priority="663"/>
  </conditionalFormatting>
  <conditionalFormatting sqref="B501">
    <cfRule type="duplicateValues" dxfId="661" priority="662"/>
  </conditionalFormatting>
  <conditionalFormatting sqref="B501">
    <cfRule type="duplicateValues" dxfId="660" priority="661"/>
  </conditionalFormatting>
  <conditionalFormatting sqref="B501">
    <cfRule type="duplicateValues" dxfId="659" priority="660"/>
  </conditionalFormatting>
  <conditionalFormatting sqref="B501">
    <cfRule type="duplicateValues" dxfId="658" priority="659"/>
  </conditionalFormatting>
  <conditionalFormatting sqref="B501">
    <cfRule type="duplicateValues" dxfId="657" priority="658"/>
  </conditionalFormatting>
  <conditionalFormatting sqref="B501">
    <cfRule type="duplicateValues" dxfId="656" priority="657"/>
  </conditionalFormatting>
  <conditionalFormatting sqref="B501">
    <cfRule type="duplicateValues" dxfId="655" priority="656"/>
  </conditionalFormatting>
  <conditionalFormatting sqref="B501">
    <cfRule type="duplicateValues" dxfId="654" priority="655"/>
  </conditionalFormatting>
  <conditionalFormatting sqref="B501">
    <cfRule type="duplicateValues" dxfId="653" priority="654"/>
  </conditionalFormatting>
  <conditionalFormatting sqref="B501">
    <cfRule type="duplicateValues" dxfId="652" priority="653"/>
  </conditionalFormatting>
  <conditionalFormatting sqref="B501">
    <cfRule type="duplicateValues" dxfId="651" priority="652"/>
  </conditionalFormatting>
  <conditionalFormatting sqref="B501">
    <cfRule type="duplicateValues" dxfId="650" priority="651"/>
  </conditionalFormatting>
  <conditionalFormatting sqref="B501">
    <cfRule type="duplicateValues" dxfId="649" priority="650"/>
  </conditionalFormatting>
  <conditionalFormatting sqref="B501">
    <cfRule type="duplicateValues" dxfId="648" priority="649"/>
  </conditionalFormatting>
  <conditionalFormatting sqref="B501">
    <cfRule type="duplicateValues" dxfId="647" priority="648"/>
  </conditionalFormatting>
  <conditionalFormatting sqref="B501">
    <cfRule type="duplicateValues" dxfId="646" priority="647"/>
  </conditionalFormatting>
  <conditionalFormatting sqref="B501">
    <cfRule type="duplicateValues" dxfId="645" priority="646"/>
  </conditionalFormatting>
  <conditionalFormatting sqref="B501">
    <cfRule type="duplicateValues" dxfId="644" priority="645"/>
  </conditionalFormatting>
  <conditionalFormatting sqref="B501">
    <cfRule type="duplicateValues" dxfId="643" priority="644"/>
  </conditionalFormatting>
  <conditionalFormatting sqref="B501">
    <cfRule type="duplicateValues" dxfId="642" priority="643"/>
  </conditionalFormatting>
  <conditionalFormatting sqref="B501">
    <cfRule type="duplicateValues" dxfId="641" priority="642"/>
  </conditionalFormatting>
  <conditionalFormatting sqref="B501">
    <cfRule type="duplicateValues" dxfId="640" priority="641"/>
  </conditionalFormatting>
  <conditionalFormatting sqref="B501">
    <cfRule type="duplicateValues" dxfId="639" priority="640"/>
  </conditionalFormatting>
  <conditionalFormatting sqref="B501">
    <cfRule type="duplicateValues" dxfId="638" priority="639"/>
  </conditionalFormatting>
  <conditionalFormatting sqref="B501">
    <cfRule type="duplicateValues" dxfId="637" priority="638"/>
  </conditionalFormatting>
  <conditionalFormatting sqref="B501">
    <cfRule type="duplicateValues" dxfId="636" priority="637"/>
  </conditionalFormatting>
  <conditionalFormatting sqref="B501">
    <cfRule type="duplicateValues" dxfId="635" priority="636"/>
  </conditionalFormatting>
  <conditionalFormatting sqref="B501">
    <cfRule type="duplicateValues" dxfId="634" priority="635"/>
  </conditionalFormatting>
  <conditionalFormatting sqref="B501">
    <cfRule type="duplicateValues" dxfId="633" priority="634"/>
  </conditionalFormatting>
  <conditionalFormatting sqref="B501">
    <cfRule type="duplicateValues" dxfId="632" priority="633"/>
  </conditionalFormatting>
  <conditionalFormatting sqref="B502">
    <cfRule type="duplicateValues" dxfId="631" priority="632"/>
  </conditionalFormatting>
  <conditionalFormatting sqref="B518">
    <cfRule type="duplicateValues" dxfId="630" priority="631"/>
  </conditionalFormatting>
  <conditionalFormatting sqref="B546">
    <cfRule type="duplicateValues" dxfId="629" priority="630"/>
  </conditionalFormatting>
  <conditionalFormatting sqref="B550">
    <cfRule type="duplicateValues" dxfId="628" priority="629"/>
  </conditionalFormatting>
  <conditionalFormatting sqref="B551">
    <cfRule type="duplicateValues" dxfId="627" priority="628"/>
  </conditionalFormatting>
  <conditionalFormatting sqref="B552">
    <cfRule type="duplicateValues" dxfId="626" priority="627"/>
  </conditionalFormatting>
  <conditionalFormatting sqref="B553">
    <cfRule type="duplicateValues" dxfId="625" priority="626"/>
  </conditionalFormatting>
  <conditionalFormatting sqref="B557">
    <cfRule type="duplicateValues" dxfId="624" priority="625"/>
  </conditionalFormatting>
  <conditionalFormatting sqref="B558">
    <cfRule type="duplicateValues" dxfId="623" priority="624"/>
  </conditionalFormatting>
  <conditionalFormatting sqref="B561">
    <cfRule type="duplicateValues" dxfId="622" priority="623"/>
  </conditionalFormatting>
  <conditionalFormatting sqref="B561">
    <cfRule type="duplicateValues" dxfId="621" priority="622"/>
  </conditionalFormatting>
  <conditionalFormatting sqref="B561">
    <cfRule type="duplicateValues" dxfId="620" priority="621"/>
  </conditionalFormatting>
  <conditionalFormatting sqref="B561">
    <cfRule type="duplicateValues" dxfId="619" priority="620"/>
  </conditionalFormatting>
  <conditionalFormatting sqref="B561">
    <cfRule type="duplicateValues" dxfId="618" priority="619"/>
  </conditionalFormatting>
  <conditionalFormatting sqref="B561">
    <cfRule type="duplicateValues" dxfId="617" priority="618"/>
  </conditionalFormatting>
  <conditionalFormatting sqref="B561">
    <cfRule type="duplicateValues" dxfId="616" priority="617"/>
  </conditionalFormatting>
  <conditionalFormatting sqref="B561">
    <cfRule type="duplicateValues" dxfId="615" priority="616"/>
  </conditionalFormatting>
  <conditionalFormatting sqref="B561">
    <cfRule type="duplicateValues" dxfId="614" priority="615"/>
  </conditionalFormatting>
  <conditionalFormatting sqref="B561">
    <cfRule type="duplicateValues" dxfId="613" priority="614"/>
  </conditionalFormatting>
  <conditionalFormatting sqref="B561">
    <cfRule type="duplicateValues" dxfId="612" priority="613"/>
  </conditionalFormatting>
  <conditionalFormatting sqref="B561">
    <cfRule type="duplicateValues" dxfId="611" priority="612"/>
  </conditionalFormatting>
  <conditionalFormatting sqref="B561">
    <cfRule type="duplicateValues" dxfId="610" priority="611"/>
  </conditionalFormatting>
  <conditionalFormatting sqref="B561">
    <cfRule type="duplicateValues" dxfId="609" priority="610"/>
  </conditionalFormatting>
  <conditionalFormatting sqref="B561">
    <cfRule type="duplicateValues" dxfId="608" priority="609"/>
  </conditionalFormatting>
  <conditionalFormatting sqref="B561">
    <cfRule type="duplicateValues" dxfId="607" priority="608"/>
  </conditionalFormatting>
  <conditionalFormatting sqref="B561">
    <cfRule type="duplicateValues" dxfId="606" priority="607"/>
  </conditionalFormatting>
  <conditionalFormatting sqref="B561">
    <cfRule type="duplicateValues" dxfId="605" priority="606"/>
  </conditionalFormatting>
  <conditionalFormatting sqref="B561">
    <cfRule type="duplicateValues" dxfId="604" priority="605"/>
  </conditionalFormatting>
  <conditionalFormatting sqref="B561">
    <cfRule type="duplicateValues" dxfId="603" priority="604"/>
  </conditionalFormatting>
  <conditionalFormatting sqref="B561">
    <cfRule type="duplicateValues" dxfId="602" priority="603"/>
  </conditionalFormatting>
  <conditionalFormatting sqref="B561">
    <cfRule type="duplicateValues" dxfId="601" priority="602"/>
  </conditionalFormatting>
  <conditionalFormatting sqref="B561">
    <cfRule type="duplicateValues" dxfId="600" priority="601"/>
  </conditionalFormatting>
  <conditionalFormatting sqref="B561">
    <cfRule type="duplicateValues" dxfId="599" priority="600"/>
  </conditionalFormatting>
  <conditionalFormatting sqref="B561">
    <cfRule type="duplicateValues" dxfId="598" priority="599"/>
  </conditionalFormatting>
  <conditionalFormatting sqref="B561">
    <cfRule type="duplicateValues" dxfId="597" priority="598"/>
  </conditionalFormatting>
  <conditionalFormatting sqref="B561">
    <cfRule type="duplicateValues" dxfId="596" priority="597"/>
  </conditionalFormatting>
  <conditionalFormatting sqref="B561">
    <cfRule type="duplicateValues" dxfId="595" priority="596"/>
  </conditionalFormatting>
  <conditionalFormatting sqref="B561">
    <cfRule type="duplicateValues" dxfId="594" priority="595"/>
  </conditionalFormatting>
  <conditionalFormatting sqref="B561">
    <cfRule type="duplicateValues" dxfId="593" priority="594"/>
  </conditionalFormatting>
  <conditionalFormatting sqref="B561">
    <cfRule type="duplicateValues" dxfId="592" priority="593"/>
  </conditionalFormatting>
  <conditionalFormatting sqref="B561">
    <cfRule type="duplicateValues" dxfId="591" priority="592"/>
  </conditionalFormatting>
  <conditionalFormatting sqref="B561">
    <cfRule type="duplicateValues" dxfId="590" priority="591"/>
  </conditionalFormatting>
  <conditionalFormatting sqref="B561">
    <cfRule type="duplicateValues" dxfId="589" priority="590"/>
  </conditionalFormatting>
  <conditionalFormatting sqref="B561">
    <cfRule type="duplicateValues" dxfId="588" priority="589"/>
  </conditionalFormatting>
  <conditionalFormatting sqref="B561">
    <cfRule type="duplicateValues" dxfId="587" priority="588"/>
  </conditionalFormatting>
  <conditionalFormatting sqref="B561">
    <cfRule type="duplicateValues" dxfId="586" priority="587"/>
  </conditionalFormatting>
  <conditionalFormatting sqref="B561">
    <cfRule type="duplicateValues" dxfId="585" priority="586"/>
  </conditionalFormatting>
  <conditionalFormatting sqref="B561">
    <cfRule type="duplicateValues" dxfId="584" priority="585"/>
  </conditionalFormatting>
  <conditionalFormatting sqref="B561">
    <cfRule type="duplicateValues" dxfId="583" priority="584"/>
  </conditionalFormatting>
  <conditionalFormatting sqref="B561">
    <cfRule type="duplicateValues" dxfId="582" priority="583"/>
  </conditionalFormatting>
  <conditionalFormatting sqref="B561">
    <cfRule type="duplicateValues" dxfId="581" priority="582"/>
  </conditionalFormatting>
  <conditionalFormatting sqref="B561">
    <cfRule type="duplicateValues" dxfId="580" priority="581"/>
  </conditionalFormatting>
  <conditionalFormatting sqref="B561">
    <cfRule type="duplicateValues" dxfId="579" priority="580"/>
  </conditionalFormatting>
  <conditionalFormatting sqref="B561">
    <cfRule type="duplicateValues" dxfId="578" priority="579"/>
  </conditionalFormatting>
  <conditionalFormatting sqref="B561">
    <cfRule type="duplicateValues" dxfId="577" priority="578"/>
  </conditionalFormatting>
  <conditionalFormatting sqref="B561">
    <cfRule type="duplicateValues" dxfId="576" priority="577"/>
  </conditionalFormatting>
  <conditionalFormatting sqref="B561">
    <cfRule type="duplicateValues" dxfId="575" priority="576"/>
  </conditionalFormatting>
  <conditionalFormatting sqref="B561">
    <cfRule type="duplicateValues" dxfId="574" priority="575"/>
  </conditionalFormatting>
  <conditionalFormatting sqref="B561">
    <cfRule type="duplicateValues" dxfId="573" priority="574"/>
  </conditionalFormatting>
  <conditionalFormatting sqref="B561">
    <cfRule type="duplicateValues" dxfId="572" priority="573"/>
  </conditionalFormatting>
  <conditionalFormatting sqref="B561">
    <cfRule type="duplicateValues" dxfId="571" priority="572"/>
  </conditionalFormatting>
  <conditionalFormatting sqref="B561">
    <cfRule type="duplicateValues" dxfId="570" priority="571"/>
  </conditionalFormatting>
  <conditionalFormatting sqref="B561">
    <cfRule type="duplicateValues" dxfId="569" priority="570"/>
  </conditionalFormatting>
  <conditionalFormatting sqref="B561">
    <cfRule type="duplicateValues" dxfId="568" priority="569"/>
  </conditionalFormatting>
  <conditionalFormatting sqref="B561">
    <cfRule type="duplicateValues" dxfId="567" priority="568"/>
  </conditionalFormatting>
  <conditionalFormatting sqref="B561">
    <cfRule type="duplicateValues" dxfId="566" priority="567"/>
  </conditionalFormatting>
  <conditionalFormatting sqref="B561">
    <cfRule type="duplicateValues" dxfId="565" priority="566"/>
  </conditionalFormatting>
  <conditionalFormatting sqref="B561">
    <cfRule type="duplicateValues" dxfId="564" priority="565"/>
  </conditionalFormatting>
  <conditionalFormatting sqref="B561">
    <cfRule type="duplicateValues" dxfId="563" priority="564"/>
  </conditionalFormatting>
  <conditionalFormatting sqref="B561">
    <cfRule type="duplicateValues" dxfId="562" priority="563"/>
  </conditionalFormatting>
  <conditionalFormatting sqref="B561">
    <cfRule type="duplicateValues" dxfId="561" priority="562"/>
  </conditionalFormatting>
  <conditionalFormatting sqref="B561">
    <cfRule type="duplicateValues" dxfId="560" priority="561"/>
  </conditionalFormatting>
  <conditionalFormatting sqref="B561">
    <cfRule type="duplicateValues" dxfId="559" priority="560"/>
  </conditionalFormatting>
  <conditionalFormatting sqref="B561">
    <cfRule type="duplicateValues" dxfId="558" priority="559"/>
  </conditionalFormatting>
  <conditionalFormatting sqref="B561">
    <cfRule type="duplicateValues" dxfId="557" priority="558"/>
  </conditionalFormatting>
  <conditionalFormatting sqref="B561">
    <cfRule type="duplicateValues" dxfId="556" priority="557"/>
  </conditionalFormatting>
  <conditionalFormatting sqref="B561">
    <cfRule type="duplicateValues" dxfId="555" priority="556"/>
  </conditionalFormatting>
  <conditionalFormatting sqref="B561">
    <cfRule type="duplicateValues" dxfId="554" priority="555"/>
  </conditionalFormatting>
  <conditionalFormatting sqref="B561">
    <cfRule type="duplicateValues" dxfId="553" priority="554"/>
  </conditionalFormatting>
  <conditionalFormatting sqref="B561">
    <cfRule type="duplicateValues" dxfId="552" priority="553"/>
  </conditionalFormatting>
  <conditionalFormatting sqref="B561">
    <cfRule type="duplicateValues" dxfId="551" priority="552"/>
  </conditionalFormatting>
  <conditionalFormatting sqref="B561">
    <cfRule type="duplicateValues" dxfId="550" priority="551"/>
  </conditionalFormatting>
  <conditionalFormatting sqref="B561">
    <cfRule type="duplicateValues" dxfId="549" priority="550"/>
  </conditionalFormatting>
  <conditionalFormatting sqref="B561">
    <cfRule type="duplicateValues" dxfId="548" priority="549"/>
  </conditionalFormatting>
  <conditionalFormatting sqref="B561">
    <cfRule type="duplicateValues" dxfId="547" priority="548"/>
  </conditionalFormatting>
  <conditionalFormatting sqref="B561">
    <cfRule type="duplicateValues" dxfId="546" priority="547"/>
  </conditionalFormatting>
  <conditionalFormatting sqref="B561">
    <cfRule type="duplicateValues" dxfId="545" priority="546"/>
  </conditionalFormatting>
  <conditionalFormatting sqref="B561">
    <cfRule type="duplicateValues" dxfId="544" priority="545"/>
  </conditionalFormatting>
  <conditionalFormatting sqref="B561">
    <cfRule type="duplicateValues" dxfId="543" priority="544"/>
  </conditionalFormatting>
  <conditionalFormatting sqref="B561">
    <cfRule type="duplicateValues" dxfId="542" priority="543"/>
  </conditionalFormatting>
  <conditionalFormatting sqref="B561">
    <cfRule type="duplicateValues" dxfId="541" priority="542"/>
  </conditionalFormatting>
  <conditionalFormatting sqref="B561">
    <cfRule type="duplicateValues" dxfId="540" priority="541"/>
  </conditionalFormatting>
  <conditionalFormatting sqref="B561">
    <cfRule type="duplicateValues" dxfId="539" priority="540"/>
  </conditionalFormatting>
  <conditionalFormatting sqref="B561">
    <cfRule type="duplicateValues" dxfId="538" priority="539"/>
  </conditionalFormatting>
  <conditionalFormatting sqref="B561">
    <cfRule type="duplicateValues" dxfId="537" priority="538"/>
  </conditionalFormatting>
  <conditionalFormatting sqref="B561">
    <cfRule type="duplicateValues" dxfId="536" priority="537"/>
  </conditionalFormatting>
  <conditionalFormatting sqref="B561">
    <cfRule type="duplicateValues" dxfId="535" priority="536"/>
  </conditionalFormatting>
  <conditionalFormatting sqref="B561">
    <cfRule type="duplicateValues" dxfId="534" priority="535"/>
  </conditionalFormatting>
  <conditionalFormatting sqref="B561">
    <cfRule type="duplicateValues" dxfId="533" priority="534"/>
  </conditionalFormatting>
  <conditionalFormatting sqref="B561">
    <cfRule type="duplicateValues" dxfId="532" priority="533"/>
  </conditionalFormatting>
  <conditionalFormatting sqref="B561">
    <cfRule type="duplicateValues" dxfId="531" priority="532"/>
  </conditionalFormatting>
  <conditionalFormatting sqref="B561">
    <cfRule type="duplicateValues" dxfId="530" priority="531"/>
  </conditionalFormatting>
  <conditionalFormatting sqref="B561">
    <cfRule type="duplicateValues" dxfId="529" priority="530"/>
  </conditionalFormatting>
  <conditionalFormatting sqref="B561">
    <cfRule type="duplicateValues" dxfId="528" priority="529"/>
  </conditionalFormatting>
  <conditionalFormatting sqref="B561">
    <cfRule type="duplicateValues" dxfId="527" priority="528"/>
  </conditionalFormatting>
  <conditionalFormatting sqref="B561">
    <cfRule type="duplicateValues" dxfId="526" priority="527"/>
  </conditionalFormatting>
  <conditionalFormatting sqref="B561">
    <cfRule type="duplicateValues" dxfId="525" priority="526"/>
  </conditionalFormatting>
  <conditionalFormatting sqref="B561">
    <cfRule type="duplicateValues" dxfId="524" priority="525"/>
  </conditionalFormatting>
  <conditionalFormatting sqref="B561">
    <cfRule type="duplicateValues" dxfId="523" priority="524"/>
  </conditionalFormatting>
  <conditionalFormatting sqref="B561">
    <cfRule type="duplicateValues" dxfId="522" priority="523"/>
  </conditionalFormatting>
  <conditionalFormatting sqref="B561">
    <cfRule type="duplicateValues" dxfId="521" priority="522"/>
  </conditionalFormatting>
  <conditionalFormatting sqref="B561">
    <cfRule type="duplicateValues" dxfId="520" priority="521"/>
  </conditionalFormatting>
  <conditionalFormatting sqref="B561">
    <cfRule type="duplicateValues" dxfId="519" priority="520"/>
  </conditionalFormatting>
  <conditionalFormatting sqref="B561">
    <cfRule type="duplicateValues" dxfId="518" priority="519"/>
  </conditionalFormatting>
  <conditionalFormatting sqref="B561">
    <cfRule type="duplicateValues" dxfId="517" priority="518"/>
  </conditionalFormatting>
  <conditionalFormatting sqref="B561">
    <cfRule type="duplicateValues" dxfId="516" priority="517"/>
  </conditionalFormatting>
  <conditionalFormatting sqref="B561">
    <cfRule type="duplicateValues" dxfId="515" priority="516"/>
  </conditionalFormatting>
  <conditionalFormatting sqref="B561">
    <cfRule type="duplicateValues" dxfId="514" priority="515"/>
  </conditionalFormatting>
  <conditionalFormatting sqref="B561">
    <cfRule type="duplicateValues" dxfId="513" priority="514"/>
  </conditionalFormatting>
  <conditionalFormatting sqref="B561">
    <cfRule type="duplicateValues" dxfId="512" priority="513"/>
  </conditionalFormatting>
  <conditionalFormatting sqref="B561">
    <cfRule type="duplicateValues" dxfId="511" priority="512"/>
  </conditionalFormatting>
  <conditionalFormatting sqref="B561">
    <cfRule type="duplicateValues" dxfId="510" priority="511"/>
  </conditionalFormatting>
  <conditionalFormatting sqref="B561">
    <cfRule type="duplicateValues" dxfId="509" priority="510"/>
  </conditionalFormatting>
  <conditionalFormatting sqref="B561">
    <cfRule type="duplicateValues" dxfId="508" priority="509"/>
  </conditionalFormatting>
  <conditionalFormatting sqref="B561">
    <cfRule type="duplicateValues" dxfId="507" priority="508"/>
  </conditionalFormatting>
  <conditionalFormatting sqref="B561">
    <cfRule type="duplicateValues" dxfId="506" priority="507"/>
  </conditionalFormatting>
  <conditionalFormatting sqref="B561">
    <cfRule type="duplicateValues" dxfId="505" priority="506"/>
  </conditionalFormatting>
  <conditionalFormatting sqref="B561">
    <cfRule type="duplicateValues" dxfId="504" priority="505"/>
  </conditionalFormatting>
  <conditionalFormatting sqref="B561">
    <cfRule type="duplicateValues" dxfId="503" priority="504"/>
  </conditionalFormatting>
  <conditionalFormatting sqref="B561">
    <cfRule type="duplicateValues" dxfId="502" priority="503"/>
  </conditionalFormatting>
  <conditionalFormatting sqref="B561">
    <cfRule type="duplicateValues" dxfId="501" priority="502"/>
  </conditionalFormatting>
  <conditionalFormatting sqref="B561">
    <cfRule type="duplicateValues" dxfId="500" priority="501"/>
  </conditionalFormatting>
  <conditionalFormatting sqref="B561">
    <cfRule type="duplicateValues" dxfId="499" priority="500"/>
  </conditionalFormatting>
  <conditionalFormatting sqref="B561">
    <cfRule type="duplicateValues" dxfId="498" priority="499"/>
  </conditionalFormatting>
  <conditionalFormatting sqref="B561">
    <cfRule type="duplicateValues" dxfId="497" priority="498"/>
  </conditionalFormatting>
  <conditionalFormatting sqref="B561">
    <cfRule type="duplicateValues" dxfId="496" priority="497"/>
  </conditionalFormatting>
  <conditionalFormatting sqref="B561">
    <cfRule type="duplicateValues" dxfId="495" priority="496"/>
  </conditionalFormatting>
  <conditionalFormatting sqref="B561">
    <cfRule type="duplicateValues" dxfId="494" priority="495"/>
  </conditionalFormatting>
  <conditionalFormatting sqref="B561">
    <cfRule type="duplicateValues" dxfId="493" priority="494"/>
  </conditionalFormatting>
  <conditionalFormatting sqref="B561">
    <cfRule type="duplicateValues" dxfId="492" priority="493"/>
  </conditionalFormatting>
  <conditionalFormatting sqref="B561">
    <cfRule type="duplicateValues" dxfId="491" priority="492"/>
  </conditionalFormatting>
  <conditionalFormatting sqref="B561">
    <cfRule type="duplicateValues" dxfId="490" priority="491"/>
  </conditionalFormatting>
  <conditionalFormatting sqref="B561">
    <cfRule type="duplicateValues" dxfId="489" priority="490"/>
  </conditionalFormatting>
  <conditionalFormatting sqref="B561">
    <cfRule type="duplicateValues" dxfId="488" priority="489"/>
  </conditionalFormatting>
  <conditionalFormatting sqref="B561">
    <cfRule type="duplicateValues" dxfId="487" priority="488"/>
  </conditionalFormatting>
  <conditionalFormatting sqref="B561">
    <cfRule type="duplicateValues" dxfId="486" priority="487"/>
  </conditionalFormatting>
  <conditionalFormatting sqref="B561">
    <cfRule type="duplicateValues" dxfId="485" priority="486"/>
  </conditionalFormatting>
  <conditionalFormatting sqref="B561">
    <cfRule type="duplicateValues" dxfId="484" priority="485"/>
  </conditionalFormatting>
  <conditionalFormatting sqref="B561">
    <cfRule type="duplicateValues" dxfId="483" priority="484"/>
  </conditionalFormatting>
  <conditionalFormatting sqref="B561">
    <cfRule type="duplicateValues" dxfId="482" priority="483"/>
  </conditionalFormatting>
  <conditionalFormatting sqref="B561">
    <cfRule type="duplicateValues" dxfId="481" priority="482"/>
  </conditionalFormatting>
  <conditionalFormatting sqref="B561">
    <cfRule type="duplicateValues" dxfId="480" priority="481"/>
  </conditionalFormatting>
  <conditionalFormatting sqref="B561">
    <cfRule type="duplicateValues" dxfId="479" priority="480"/>
  </conditionalFormatting>
  <conditionalFormatting sqref="B561">
    <cfRule type="duplicateValues" dxfId="478" priority="479"/>
  </conditionalFormatting>
  <conditionalFormatting sqref="B561">
    <cfRule type="duplicateValues" dxfId="477" priority="478"/>
  </conditionalFormatting>
  <conditionalFormatting sqref="B561">
    <cfRule type="duplicateValues" dxfId="476" priority="477"/>
  </conditionalFormatting>
  <conditionalFormatting sqref="B561">
    <cfRule type="duplicateValues" dxfId="475" priority="476"/>
  </conditionalFormatting>
  <conditionalFormatting sqref="B561">
    <cfRule type="duplicateValues" dxfId="474" priority="475"/>
  </conditionalFormatting>
  <conditionalFormatting sqref="B561">
    <cfRule type="duplicateValues" dxfId="473" priority="474"/>
  </conditionalFormatting>
  <conditionalFormatting sqref="B561">
    <cfRule type="duplicateValues" dxfId="472" priority="473"/>
  </conditionalFormatting>
  <conditionalFormatting sqref="B561">
    <cfRule type="duplicateValues" dxfId="471" priority="472"/>
  </conditionalFormatting>
  <conditionalFormatting sqref="B561">
    <cfRule type="duplicateValues" dxfId="470" priority="471"/>
  </conditionalFormatting>
  <conditionalFormatting sqref="B561">
    <cfRule type="duplicateValues" dxfId="469" priority="470"/>
  </conditionalFormatting>
  <conditionalFormatting sqref="B561">
    <cfRule type="duplicateValues" dxfId="468" priority="469"/>
  </conditionalFormatting>
  <conditionalFormatting sqref="B561">
    <cfRule type="duplicateValues" dxfId="467" priority="468"/>
  </conditionalFormatting>
  <conditionalFormatting sqref="B561">
    <cfRule type="duplicateValues" dxfId="466" priority="467"/>
  </conditionalFormatting>
  <conditionalFormatting sqref="B561">
    <cfRule type="duplicateValues" dxfId="465" priority="466"/>
  </conditionalFormatting>
  <conditionalFormatting sqref="B561">
    <cfRule type="duplicateValues" dxfId="464" priority="465"/>
  </conditionalFormatting>
  <conditionalFormatting sqref="B561">
    <cfRule type="duplicateValues" dxfId="463" priority="464"/>
  </conditionalFormatting>
  <conditionalFormatting sqref="B561">
    <cfRule type="duplicateValues" dxfId="462" priority="463"/>
  </conditionalFormatting>
  <conditionalFormatting sqref="B561">
    <cfRule type="duplicateValues" dxfId="461" priority="462"/>
  </conditionalFormatting>
  <conditionalFormatting sqref="B561">
    <cfRule type="duplicateValues" dxfId="460" priority="461"/>
  </conditionalFormatting>
  <conditionalFormatting sqref="B561">
    <cfRule type="duplicateValues" dxfId="459" priority="460"/>
  </conditionalFormatting>
  <conditionalFormatting sqref="B561">
    <cfRule type="duplicateValues" dxfId="458" priority="459"/>
  </conditionalFormatting>
  <conditionalFormatting sqref="B561">
    <cfRule type="duplicateValues" dxfId="457" priority="458"/>
  </conditionalFormatting>
  <conditionalFormatting sqref="B561">
    <cfRule type="duplicateValues" dxfId="456" priority="457"/>
  </conditionalFormatting>
  <conditionalFormatting sqref="B561">
    <cfRule type="duplicateValues" dxfId="455" priority="456"/>
  </conditionalFormatting>
  <conditionalFormatting sqref="B561">
    <cfRule type="duplicateValues" dxfId="454" priority="455"/>
  </conditionalFormatting>
  <conditionalFormatting sqref="B561">
    <cfRule type="duplicateValues" dxfId="453" priority="454"/>
  </conditionalFormatting>
  <conditionalFormatting sqref="B561">
    <cfRule type="duplicateValues" dxfId="452" priority="453"/>
  </conditionalFormatting>
  <conditionalFormatting sqref="B561">
    <cfRule type="duplicateValues" dxfId="451" priority="452"/>
  </conditionalFormatting>
  <conditionalFormatting sqref="B561">
    <cfRule type="duplicateValues" dxfId="450" priority="451"/>
  </conditionalFormatting>
  <conditionalFormatting sqref="B561">
    <cfRule type="duplicateValues" dxfId="449" priority="450"/>
  </conditionalFormatting>
  <conditionalFormatting sqref="B561">
    <cfRule type="duplicateValues" dxfId="448" priority="449"/>
  </conditionalFormatting>
  <conditionalFormatting sqref="B561">
    <cfRule type="duplicateValues" dxfId="447" priority="448"/>
  </conditionalFormatting>
  <conditionalFormatting sqref="B561">
    <cfRule type="duplicateValues" dxfId="446" priority="447"/>
  </conditionalFormatting>
  <conditionalFormatting sqref="B561">
    <cfRule type="duplicateValues" dxfId="445" priority="446"/>
  </conditionalFormatting>
  <conditionalFormatting sqref="B561">
    <cfRule type="duplicateValues" dxfId="444" priority="445"/>
  </conditionalFormatting>
  <conditionalFormatting sqref="B561">
    <cfRule type="duplicateValues" dxfId="443" priority="444"/>
  </conditionalFormatting>
  <conditionalFormatting sqref="B561">
    <cfRule type="duplicateValues" dxfId="442" priority="443"/>
  </conditionalFormatting>
  <conditionalFormatting sqref="B561">
    <cfRule type="duplicateValues" dxfId="441" priority="442"/>
  </conditionalFormatting>
  <conditionalFormatting sqref="B561">
    <cfRule type="duplicateValues" dxfId="440" priority="441"/>
  </conditionalFormatting>
  <conditionalFormatting sqref="B561">
    <cfRule type="duplicateValues" dxfId="439" priority="440"/>
  </conditionalFormatting>
  <conditionalFormatting sqref="B561">
    <cfRule type="duplicateValues" dxfId="438" priority="439"/>
  </conditionalFormatting>
  <conditionalFormatting sqref="B561">
    <cfRule type="duplicateValues" dxfId="437" priority="438"/>
  </conditionalFormatting>
  <conditionalFormatting sqref="B561">
    <cfRule type="duplicateValues" dxfId="436" priority="437"/>
  </conditionalFormatting>
  <conditionalFormatting sqref="B561">
    <cfRule type="duplicateValues" dxfId="435" priority="436"/>
  </conditionalFormatting>
  <conditionalFormatting sqref="B561">
    <cfRule type="duplicateValues" dxfId="434" priority="435"/>
  </conditionalFormatting>
  <conditionalFormatting sqref="B561">
    <cfRule type="duplicateValues" dxfId="433" priority="434"/>
  </conditionalFormatting>
  <conditionalFormatting sqref="B561">
    <cfRule type="duplicateValues" dxfId="432" priority="433"/>
  </conditionalFormatting>
  <conditionalFormatting sqref="B561">
    <cfRule type="duplicateValues" dxfId="431" priority="432"/>
  </conditionalFormatting>
  <conditionalFormatting sqref="B561">
    <cfRule type="duplicateValues" dxfId="430" priority="431"/>
  </conditionalFormatting>
  <conditionalFormatting sqref="B561">
    <cfRule type="duplicateValues" dxfId="429" priority="430"/>
  </conditionalFormatting>
  <conditionalFormatting sqref="B561">
    <cfRule type="duplicateValues" dxfId="428" priority="429"/>
  </conditionalFormatting>
  <conditionalFormatting sqref="B561">
    <cfRule type="duplicateValues" dxfId="427" priority="428"/>
  </conditionalFormatting>
  <conditionalFormatting sqref="B561">
    <cfRule type="duplicateValues" dxfId="426" priority="427"/>
  </conditionalFormatting>
  <conditionalFormatting sqref="B561">
    <cfRule type="duplicateValues" dxfId="425" priority="426"/>
  </conditionalFormatting>
  <conditionalFormatting sqref="B561">
    <cfRule type="duplicateValues" dxfId="424" priority="425"/>
  </conditionalFormatting>
  <conditionalFormatting sqref="B561">
    <cfRule type="duplicateValues" dxfId="423" priority="424"/>
  </conditionalFormatting>
  <conditionalFormatting sqref="B561">
    <cfRule type="duplicateValues" dxfId="422" priority="423"/>
  </conditionalFormatting>
  <conditionalFormatting sqref="B561">
    <cfRule type="duplicateValues" dxfId="421" priority="422"/>
  </conditionalFormatting>
  <conditionalFormatting sqref="B561">
    <cfRule type="duplicateValues" dxfId="420" priority="421"/>
  </conditionalFormatting>
  <conditionalFormatting sqref="B561">
    <cfRule type="duplicateValues" dxfId="419" priority="420"/>
  </conditionalFormatting>
  <conditionalFormatting sqref="B561">
    <cfRule type="duplicateValues" dxfId="418" priority="419"/>
  </conditionalFormatting>
  <conditionalFormatting sqref="B561">
    <cfRule type="duplicateValues" dxfId="417" priority="418"/>
  </conditionalFormatting>
  <conditionalFormatting sqref="B561">
    <cfRule type="duplicateValues" dxfId="416" priority="417"/>
  </conditionalFormatting>
  <conditionalFormatting sqref="B561">
    <cfRule type="duplicateValues" dxfId="415" priority="416"/>
  </conditionalFormatting>
  <conditionalFormatting sqref="B561">
    <cfRule type="duplicateValues" dxfId="414" priority="415"/>
  </conditionalFormatting>
  <conditionalFormatting sqref="B561">
    <cfRule type="duplicateValues" dxfId="413" priority="414"/>
  </conditionalFormatting>
  <conditionalFormatting sqref="B561">
    <cfRule type="duplicateValues" dxfId="412" priority="413"/>
  </conditionalFormatting>
  <conditionalFormatting sqref="B561">
    <cfRule type="duplicateValues" dxfId="411" priority="412"/>
  </conditionalFormatting>
  <conditionalFormatting sqref="B561">
    <cfRule type="duplicateValues" dxfId="410" priority="411"/>
  </conditionalFormatting>
  <conditionalFormatting sqref="B561">
    <cfRule type="duplicateValues" dxfId="409" priority="410"/>
  </conditionalFormatting>
  <conditionalFormatting sqref="B561">
    <cfRule type="duplicateValues" dxfId="408" priority="409"/>
  </conditionalFormatting>
  <conditionalFormatting sqref="B561">
    <cfRule type="duplicateValues" dxfId="407" priority="408"/>
  </conditionalFormatting>
  <conditionalFormatting sqref="B561">
    <cfRule type="duplicateValues" dxfId="406" priority="407"/>
  </conditionalFormatting>
  <conditionalFormatting sqref="B561">
    <cfRule type="duplicateValues" dxfId="405" priority="406"/>
  </conditionalFormatting>
  <conditionalFormatting sqref="B561">
    <cfRule type="duplicateValues" dxfId="404" priority="405"/>
  </conditionalFormatting>
  <conditionalFormatting sqref="B561">
    <cfRule type="duplicateValues" dxfId="403" priority="404"/>
  </conditionalFormatting>
  <conditionalFormatting sqref="B561">
    <cfRule type="duplicateValues" dxfId="402" priority="403"/>
  </conditionalFormatting>
  <conditionalFormatting sqref="B561">
    <cfRule type="duplicateValues" dxfId="401" priority="402"/>
  </conditionalFormatting>
  <conditionalFormatting sqref="B563">
    <cfRule type="duplicateValues" dxfId="400" priority="401"/>
  </conditionalFormatting>
  <conditionalFormatting sqref="B563">
    <cfRule type="duplicateValues" dxfId="399" priority="400"/>
  </conditionalFormatting>
  <conditionalFormatting sqref="B563">
    <cfRule type="duplicateValues" dxfId="398" priority="399"/>
  </conditionalFormatting>
  <conditionalFormatting sqref="B563">
    <cfRule type="duplicateValues" dxfId="397" priority="398"/>
  </conditionalFormatting>
  <conditionalFormatting sqref="B563">
    <cfRule type="duplicateValues" dxfId="396" priority="397"/>
  </conditionalFormatting>
  <conditionalFormatting sqref="B563">
    <cfRule type="duplicateValues" dxfId="395" priority="396"/>
  </conditionalFormatting>
  <conditionalFormatting sqref="B563">
    <cfRule type="duplicateValues" dxfId="394" priority="395"/>
  </conditionalFormatting>
  <conditionalFormatting sqref="B563">
    <cfRule type="duplicateValues" dxfId="393" priority="394"/>
  </conditionalFormatting>
  <conditionalFormatting sqref="B563">
    <cfRule type="duplicateValues" dxfId="392" priority="393"/>
  </conditionalFormatting>
  <conditionalFormatting sqref="B563">
    <cfRule type="duplicateValues" dxfId="391" priority="392"/>
  </conditionalFormatting>
  <conditionalFormatting sqref="B563">
    <cfRule type="duplicateValues" dxfId="390" priority="391"/>
  </conditionalFormatting>
  <conditionalFormatting sqref="B563">
    <cfRule type="duplicateValues" dxfId="389" priority="390"/>
  </conditionalFormatting>
  <conditionalFormatting sqref="B563">
    <cfRule type="duplicateValues" dxfId="388" priority="389"/>
  </conditionalFormatting>
  <conditionalFormatting sqref="B563">
    <cfRule type="duplicateValues" dxfId="387" priority="388"/>
  </conditionalFormatting>
  <conditionalFormatting sqref="B563">
    <cfRule type="duplicateValues" dxfId="386" priority="387"/>
  </conditionalFormatting>
  <conditionalFormatting sqref="B563">
    <cfRule type="duplicateValues" dxfId="385" priority="386"/>
  </conditionalFormatting>
  <conditionalFormatting sqref="B563">
    <cfRule type="duplicateValues" dxfId="384" priority="385"/>
  </conditionalFormatting>
  <conditionalFormatting sqref="B563">
    <cfRule type="duplicateValues" dxfId="383" priority="384"/>
  </conditionalFormatting>
  <conditionalFormatting sqref="B563">
    <cfRule type="duplicateValues" dxfId="382" priority="383"/>
  </conditionalFormatting>
  <conditionalFormatting sqref="B563">
    <cfRule type="duplicateValues" dxfId="381" priority="382"/>
  </conditionalFormatting>
  <conditionalFormatting sqref="B563">
    <cfRule type="duplicateValues" dxfId="380" priority="381"/>
  </conditionalFormatting>
  <conditionalFormatting sqref="B563">
    <cfRule type="duplicateValues" dxfId="379" priority="380"/>
  </conditionalFormatting>
  <conditionalFormatting sqref="B563">
    <cfRule type="duplicateValues" dxfId="378" priority="379"/>
  </conditionalFormatting>
  <conditionalFormatting sqref="B563">
    <cfRule type="duplicateValues" dxfId="377" priority="378"/>
  </conditionalFormatting>
  <conditionalFormatting sqref="B563">
    <cfRule type="duplicateValues" dxfId="376" priority="377"/>
  </conditionalFormatting>
  <conditionalFormatting sqref="B563">
    <cfRule type="duplicateValues" dxfId="375" priority="376"/>
  </conditionalFormatting>
  <conditionalFormatting sqref="B563">
    <cfRule type="duplicateValues" dxfId="374" priority="375"/>
  </conditionalFormatting>
  <conditionalFormatting sqref="B563">
    <cfRule type="duplicateValues" dxfId="373" priority="374"/>
  </conditionalFormatting>
  <conditionalFormatting sqref="B563">
    <cfRule type="duplicateValues" dxfId="372" priority="373"/>
  </conditionalFormatting>
  <conditionalFormatting sqref="B563">
    <cfRule type="duplicateValues" dxfId="371" priority="372"/>
  </conditionalFormatting>
  <conditionalFormatting sqref="B563">
    <cfRule type="duplicateValues" dxfId="370" priority="371"/>
  </conditionalFormatting>
  <conditionalFormatting sqref="B563">
    <cfRule type="duplicateValues" dxfId="369" priority="370"/>
  </conditionalFormatting>
  <conditionalFormatting sqref="B563">
    <cfRule type="duplicateValues" dxfId="368" priority="369"/>
  </conditionalFormatting>
  <conditionalFormatting sqref="B563">
    <cfRule type="duplicateValues" dxfId="367" priority="368"/>
  </conditionalFormatting>
  <conditionalFormatting sqref="B563">
    <cfRule type="duplicateValues" dxfId="366" priority="367"/>
  </conditionalFormatting>
  <conditionalFormatting sqref="B563">
    <cfRule type="duplicateValues" dxfId="365" priority="366"/>
  </conditionalFormatting>
  <conditionalFormatting sqref="B563">
    <cfRule type="duplicateValues" dxfId="364" priority="365"/>
  </conditionalFormatting>
  <conditionalFormatting sqref="B563">
    <cfRule type="duplicateValues" dxfId="363" priority="364"/>
  </conditionalFormatting>
  <conditionalFormatting sqref="B563">
    <cfRule type="duplicateValues" dxfId="362" priority="363"/>
  </conditionalFormatting>
  <conditionalFormatting sqref="B563">
    <cfRule type="duplicateValues" dxfId="361" priority="362"/>
  </conditionalFormatting>
  <conditionalFormatting sqref="B563">
    <cfRule type="duplicateValues" dxfId="360" priority="361"/>
  </conditionalFormatting>
  <conditionalFormatting sqref="B563">
    <cfRule type="duplicateValues" dxfId="359" priority="360"/>
  </conditionalFormatting>
  <conditionalFormatting sqref="B563">
    <cfRule type="duplicateValues" dxfId="358" priority="359"/>
  </conditionalFormatting>
  <conditionalFormatting sqref="B563">
    <cfRule type="duplicateValues" dxfId="357" priority="358"/>
  </conditionalFormatting>
  <conditionalFormatting sqref="B563">
    <cfRule type="duplicateValues" dxfId="356" priority="357"/>
  </conditionalFormatting>
  <conditionalFormatting sqref="B563">
    <cfRule type="duplicateValues" dxfId="355" priority="356"/>
  </conditionalFormatting>
  <conditionalFormatting sqref="B563">
    <cfRule type="duplicateValues" dxfId="354" priority="355"/>
  </conditionalFormatting>
  <conditionalFormatting sqref="B563">
    <cfRule type="duplicateValues" dxfId="353" priority="354"/>
  </conditionalFormatting>
  <conditionalFormatting sqref="B563">
    <cfRule type="duplicateValues" dxfId="352" priority="353"/>
  </conditionalFormatting>
  <conditionalFormatting sqref="B563">
    <cfRule type="duplicateValues" dxfId="351" priority="352"/>
  </conditionalFormatting>
  <conditionalFormatting sqref="B563">
    <cfRule type="duplicateValues" dxfId="350" priority="351"/>
  </conditionalFormatting>
  <conditionalFormatting sqref="B563">
    <cfRule type="duplicateValues" dxfId="349" priority="350"/>
  </conditionalFormatting>
  <conditionalFormatting sqref="B563">
    <cfRule type="duplicateValues" dxfId="348" priority="349"/>
  </conditionalFormatting>
  <conditionalFormatting sqref="B563">
    <cfRule type="duplicateValues" dxfId="347" priority="348"/>
  </conditionalFormatting>
  <conditionalFormatting sqref="B563">
    <cfRule type="duplicateValues" dxfId="346" priority="347"/>
  </conditionalFormatting>
  <conditionalFormatting sqref="B563">
    <cfRule type="duplicateValues" dxfId="345" priority="346"/>
  </conditionalFormatting>
  <conditionalFormatting sqref="B563">
    <cfRule type="duplicateValues" dxfId="344" priority="345"/>
  </conditionalFormatting>
  <conditionalFormatting sqref="B563">
    <cfRule type="duplicateValues" dxfId="343" priority="344"/>
  </conditionalFormatting>
  <conditionalFormatting sqref="B563">
    <cfRule type="duplicateValues" dxfId="342" priority="343"/>
  </conditionalFormatting>
  <conditionalFormatting sqref="B563">
    <cfRule type="duplicateValues" dxfId="341" priority="342"/>
  </conditionalFormatting>
  <conditionalFormatting sqref="B563">
    <cfRule type="duplicateValues" dxfId="340" priority="341"/>
  </conditionalFormatting>
  <conditionalFormatting sqref="B563">
    <cfRule type="duplicateValues" dxfId="339" priority="340"/>
  </conditionalFormatting>
  <conditionalFormatting sqref="B563">
    <cfRule type="duplicateValues" dxfId="338" priority="339"/>
  </conditionalFormatting>
  <conditionalFormatting sqref="B563">
    <cfRule type="duplicateValues" dxfId="337" priority="338"/>
  </conditionalFormatting>
  <conditionalFormatting sqref="B563">
    <cfRule type="duplicateValues" dxfId="336" priority="337"/>
  </conditionalFormatting>
  <conditionalFormatting sqref="B563">
    <cfRule type="duplicateValues" dxfId="335" priority="336"/>
  </conditionalFormatting>
  <conditionalFormatting sqref="B563">
    <cfRule type="duplicateValues" dxfId="334" priority="335"/>
  </conditionalFormatting>
  <conditionalFormatting sqref="B563">
    <cfRule type="duplicateValues" dxfId="333" priority="334"/>
  </conditionalFormatting>
  <conditionalFormatting sqref="B563">
    <cfRule type="duplicateValues" dxfId="332" priority="333"/>
  </conditionalFormatting>
  <conditionalFormatting sqref="B563">
    <cfRule type="duplicateValues" dxfId="331" priority="332"/>
  </conditionalFormatting>
  <conditionalFormatting sqref="B563">
    <cfRule type="duplicateValues" dxfId="330" priority="331"/>
  </conditionalFormatting>
  <conditionalFormatting sqref="B563">
    <cfRule type="duplicateValues" dxfId="329" priority="330"/>
  </conditionalFormatting>
  <conditionalFormatting sqref="B563">
    <cfRule type="duplicateValues" dxfId="328" priority="329"/>
  </conditionalFormatting>
  <conditionalFormatting sqref="B563">
    <cfRule type="duplicateValues" dxfId="327" priority="328"/>
  </conditionalFormatting>
  <conditionalFormatting sqref="B563">
    <cfRule type="duplicateValues" dxfId="326" priority="327"/>
  </conditionalFormatting>
  <conditionalFormatting sqref="B563">
    <cfRule type="duplicateValues" dxfId="325" priority="326"/>
  </conditionalFormatting>
  <conditionalFormatting sqref="B563">
    <cfRule type="duplicateValues" dxfId="324" priority="325"/>
  </conditionalFormatting>
  <conditionalFormatting sqref="B563">
    <cfRule type="duplicateValues" dxfId="323" priority="324"/>
  </conditionalFormatting>
  <conditionalFormatting sqref="B563">
    <cfRule type="duplicateValues" dxfId="322" priority="323"/>
  </conditionalFormatting>
  <conditionalFormatting sqref="B563">
    <cfRule type="duplicateValues" dxfId="321" priority="322"/>
  </conditionalFormatting>
  <conditionalFormatting sqref="B563">
    <cfRule type="duplicateValues" dxfId="320" priority="321"/>
  </conditionalFormatting>
  <conditionalFormatting sqref="B563">
    <cfRule type="duplicateValues" dxfId="319" priority="320"/>
  </conditionalFormatting>
  <conditionalFormatting sqref="B563">
    <cfRule type="duplicateValues" dxfId="318" priority="319"/>
  </conditionalFormatting>
  <conditionalFormatting sqref="B563">
    <cfRule type="duplicateValues" dxfId="317" priority="318"/>
  </conditionalFormatting>
  <conditionalFormatting sqref="B563">
    <cfRule type="duplicateValues" dxfId="316" priority="317"/>
  </conditionalFormatting>
  <conditionalFormatting sqref="B563">
    <cfRule type="duplicateValues" dxfId="315" priority="316"/>
  </conditionalFormatting>
  <conditionalFormatting sqref="B563">
    <cfRule type="duplicateValues" dxfId="314" priority="315"/>
  </conditionalFormatting>
  <conditionalFormatting sqref="B563">
    <cfRule type="duplicateValues" dxfId="313" priority="314"/>
  </conditionalFormatting>
  <conditionalFormatting sqref="B563">
    <cfRule type="duplicateValues" dxfId="312" priority="313"/>
  </conditionalFormatting>
  <conditionalFormatting sqref="B563">
    <cfRule type="duplicateValues" dxfId="311" priority="312"/>
  </conditionalFormatting>
  <conditionalFormatting sqref="B563">
    <cfRule type="duplicateValues" dxfId="310" priority="311"/>
  </conditionalFormatting>
  <conditionalFormatting sqref="B563">
    <cfRule type="duplicateValues" dxfId="309" priority="310"/>
  </conditionalFormatting>
  <conditionalFormatting sqref="B563">
    <cfRule type="duplicateValues" dxfId="308" priority="309"/>
  </conditionalFormatting>
  <conditionalFormatting sqref="B563">
    <cfRule type="duplicateValues" dxfId="307" priority="308"/>
  </conditionalFormatting>
  <conditionalFormatting sqref="B563">
    <cfRule type="duplicateValues" dxfId="306" priority="307"/>
  </conditionalFormatting>
  <conditionalFormatting sqref="B563">
    <cfRule type="duplicateValues" dxfId="305" priority="306"/>
  </conditionalFormatting>
  <conditionalFormatting sqref="B563">
    <cfRule type="duplicateValues" dxfId="304" priority="305"/>
  </conditionalFormatting>
  <conditionalFormatting sqref="B563">
    <cfRule type="duplicateValues" dxfId="303" priority="304"/>
  </conditionalFormatting>
  <conditionalFormatting sqref="B563">
    <cfRule type="duplicateValues" dxfId="302" priority="303"/>
  </conditionalFormatting>
  <conditionalFormatting sqref="B563">
    <cfRule type="duplicateValues" dxfId="301" priority="302"/>
  </conditionalFormatting>
  <conditionalFormatting sqref="B563">
    <cfRule type="duplicateValues" dxfId="300" priority="301"/>
  </conditionalFormatting>
  <conditionalFormatting sqref="B563">
    <cfRule type="duplicateValues" dxfId="299" priority="300"/>
  </conditionalFormatting>
  <conditionalFormatting sqref="B563">
    <cfRule type="duplicateValues" dxfId="298" priority="299"/>
  </conditionalFormatting>
  <conditionalFormatting sqref="B563">
    <cfRule type="duplicateValues" dxfId="297" priority="298"/>
  </conditionalFormatting>
  <conditionalFormatting sqref="B563">
    <cfRule type="duplicateValues" dxfId="296" priority="297"/>
  </conditionalFormatting>
  <conditionalFormatting sqref="B563">
    <cfRule type="duplicateValues" dxfId="295" priority="296"/>
  </conditionalFormatting>
  <conditionalFormatting sqref="B563">
    <cfRule type="duplicateValues" dxfId="294" priority="295"/>
  </conditionalFormatting>
  <conditionalFormatting sqref="B563">
    <cfRule type="duplicateValues" dxfId="293" priority="294"/>
  </conditionalFormatting>
  <conditionalFormatting sqref="B563">
    <cfRule type="duplicateValues" dxfId="292" priority="293"/>
  </conditionalFormatting>
  <conditionalFormatting sqref="B563">
    <cfRule type="duplicateValues" dxfId="291" priority="292"/>
  </conditionalFormatting>
  <conditionalFormatting sqref="B563">
    <cfRule type="duplicateValues" dxfId="290" priority="291"/>
  </conditionalFormatting>
  <conditionalFormatting sqref="B563">
    <cfRule type="duplicateValues" dxfId="289" priority="290"/>
  </conditionalFormatting>
  <conditionalFormatting sqref="B563">
    <cfRule type="duplicateValues" dxfId="288" priority="289"/>
  </conditionalFormatting>
  <conditionalFormatting sqref="B563">
    <cfRule type="duplicateValues" dxfId="287" priority="288"/>
  </conditionalFormatting>
  <conditionalFormatting sqref="B563">
    <cfRule type="duplicateValues" dxfId="286" priority="287"/>
  </conditionalFormatting>
  <conditionalFormatting sqref="B563">
    <cfRule type="duplicateValues" dxfId="285" priority="286"/>
  </conditionalFormatting>
  <conditionalFormatting sqref="B563">
    <cfRule type="duplicateValues" dxfId="284" priority="285"/>
  </conditionalFormatting>
  <conditionalFormatting sqref="B563">
    <cfRule type="duplicateValues" dxfId="283" priority="284"/>
  </conditionalFormatting>
  <conditionalFormatting sqref="B563">
    <cfRule type="duplicateValues" dxfId="282" priority="283"/>
  </conditionalFormatting>
  <conditionalFormatting sqref="B563">
    <cfRule type="duplicateValues" dxfId="281" priority="282"/>
  </conditionalFormatting>
  <conditionalFormatting sqref="B563">
    <cfRule type="duplicateValues" dxfId="280" priority="281"/>
  </conditionalFormatting>
  <conditionalFormatting sqref="B563">
    <cfRule type="duplicateValues" dxfId="279" priority="280"/>
  </conditionalFormatting>
  <conditionalFormatting sqref="B563">
    <cfRule type="duplicateValues" dxfId="278" priority="279"/>
  </conditionalFormatting>
  <conditionalFormatting sqref="B563">
    <cfRule type="duplicateValues" dxfId="277" priority="278"/>
  </conditionalFormatting>
  <conditionalFormatting sqref="B563">
    <cfRule type="duplicateValues" dxfId="276" priority="277"/>
  </conditionalFormatting>
  <conditionalFormatting sqref="B563">
    <cfRule type="duplicateValues" dxfId="275" priority="276"/>
  </conditionalFormatting>
  <conditionalFormatting sqref="B563">
    <cfRule type="duplicateValues" dxfId="274" priority="275"/>
  </conditionalFormatting>
  <conditionalFormatting sqref="B563">
    <cfRule type="duplicateValues" dxfId="273" priority="274"/>
  </conditionalFormatting>
  <conditionalFormatting sqref="B563">
    <cfRule type="duplicateValues" dxfId="272" priority="273"/>
  </conditionalFormatting>
  <conditionalFormatting sqref="B563">
    <cfRule type="duplicateValues" dxfId="271" priority="272"/>
  </conditionalFormatting>
  <conditionalFormatting sqref="B563">
    <cfRule type="duplicateValues" dxfId="270" priority="271"/>
  </conditionalFormatting>
  <conditionalFormatting sqref="B563">
    <cfRule type="duplicateValues" dxfId="269" priority="270"/>
  </conditionalFormatting>
  <conditionalFormatting sqref="B563">
    <cfRule type="duplicateValues" dxfId="268" priority="269"/>
  </conditionalFormatting>
  <conditionalFormatting sqref="B563">
    <cfRule type="duplicateValues" dxfId="267" priority="268"/>
  </conditionalFormatting>
  <conditionalFormatting sqref="B563">
    <cfRule type="duplicateValues" dxfId="266" priority="267"/>
  </conditionalFormatting>
  <conditionalFormatting sqref="B563">
    <cfRule type="duplicateValues" dxfId="265" priority="266"/>
  </conditionalFormatting>
  <conditionalFormatting sqref="B563">
    <cfRule type="duplicateValues" dxfId="264" priority="265"/>
  </conditionalFormatting>
  <conditionalFormatting sqref="B563">
    <cfRule type="duplicateValues" dxfId="263" priority="264"/>
  </conditionalFormatting>
  <conditionalFormatting sqref="B563">
    <cfRule type="duplicateValues" dxfId="262" priority="263"/>
  </conditionalFormatting>
  <conditionalFormatting sqref="B563">
    <cfRule type="duplicateValues" dxfId="261" priority="262"/>
  </conditionalFormatting>
  <conditionalFormatting sqref="B563">
    <cfRule type="duplicateValues" dxfId="260" priority="261"/>
  </conditionalFormatting>
  <conditionalFormatting sqref="B563">
    <cfRule type="duplicateValues" dxfId="259" priority="260"/>
  </conditionalFormatting>
  <conditionalFormatting sqref="B563">
    <cfRule type="duplicateValues" dxfId="258" priority="259"/>
  </conditionalFormatting>
  <conditionalFormatting sqref="B563">
    <cfRule type="duplicateValues" dxfId="257" priority="258"/>
  </conditionalFormatting>
  <conditionalFormatting sqref="B563">
    <cfRule type="duplicateValues" dxfId="256" priority="257"/>
  </conditionalFormatting>
  <conditionalFormatting sqref="B563">
    <cfRule type="duplicateValues" dxfId="255" priority="256"/>
  </conditionalFormatting>
  <conditionalFormatting sqref="B563">
    <cfRule type="duplicateValues" dxfId="254" priority="255"/>
  </conditionalFormatting>
  <conditionalFormatting sqref="B563">
    <cfRule type="duplicateValues" dxfId="253" priority="254"/>
  </conditionalFormatting>
  <conditionalFormatting sqref="B563">
    <cfRule type="duplicateValues" dxfId="252" priority="253"/>
  </conditionalFormatting>
  <conditionalFormatting sqref="B563">
    <cfRule type="duplicateValues" dxfId="251" priority="252"/>
  </conditionalFormatting>
  <conditionalFormatting sqref="B563">
    <cfRule type="duplicateValues" dxfId="250" priority="251"/>
  </conditionalFormatting>
  <conditionalFormatting sqref="B563">
    <cfRule type="duplicateValues" dxfId="249" priority="250"/>
  </conditionalFormatting>
  <conditionalFormatting sqref="B563">
    <cfRule type="duplicateValues" dxfId="248" priority="249"/>
  </conditionalFormatting>
  <conditionalFormatting sqref="B563">
    <cfRule type="duplicateValues" dxfId="247" priority="248"/>
  </conditionalFormatting>
  <conditionalFormatting sqref="B563">
    <cfRule type="duplicateValues" dxfId="246" priority="247"/>
  </conditionalFormatting>
  <conditionalFormatting sqref="B563">
    <cfRule type="duplicateValues" dxfId="245" priority="246"/>
  </conditionalFormatting>
  <conditionalFormatting sqref="B563">
    <cfRule type="duplicateValues" dxfId="244" priority="245"/>
  </conditionalFormatting>
  <conditionalFormatting sqref="B563">
    <cfRule type="duplicateValues" dxfId="243" priority="244"/>
  </conditionalFormatting>
  <conditionalFormatting sqref="B563">
    <cfRule type="duplicateValues" dxfId="242" priority="243"/>
  </conditionalFormatting>
  <conditionalFormatting sqref="B563">
    <cfRule type="duplicateValues" dxfId="241" priority="242"/>
  </conditionalFormatting>
  <conditionalFormatting sqref="B563">
    <cfRule type="duplicateValues" dxfId="240" priority="241"/>
  </conditionalFormatting>
  <conditionalFormatting sqref="B563">
    <cfRule type="duplicateValues" dxfId="239" priority="240"/>
  </conditionalFormatting>
  <conditionalFormatting sqref="B563">
    <cfRule type="duplicateValues" dxfId="238" priority="239"/>
  </conditionalFormatting>
  <conditionalFormatting sqref="B563">
    <cfRule type="duplicateValues" dxfId="237" priority="238"/>
  </conditionalFormatting>
  <conditionalFormatting sqref="B563">
    <cfRule type="duplicateValues" dxfId="236" priority="237"/>
  </conditionalFormatting>
  <conditionalFormatting sqref="B563">
    <cfRule type="duplicateValues" dxfId="235" priority="236"/>
  </conditionalFormatting>
  <conditionalFormatting sqref="B563">
    <cfRule type="duplicateValues" dxfId="234" priority="235"/>
  </conditionalFormatting>
  <conditionalFormatting sqref="B563">
    <cfRule type="duplicateValues" dxfId="233" priority="234"/>
  </conditionalFormatting>
  <conditionalFormatting sqref="B563">
    <cfRule type="duplicateValues" dxfId="232" priority="233"/>
  </conditionalFormatting>
  <conditionalFormatting sqref="B563">
    <cfRule type="duplicateValues" dxfId="231" priority="232"/>
  </conditionalFormatting>
  <conditionalFormatting sqref="B563">
    <cfRule type="duplicateValues" dxfId="230" priority="231"/>
  </conditionalFormatting>
  <conditionalFormatting sqref="B563">
    <cfRule type="duplicateValues" dxfId="229" priority="230"/>
  </conditionalFormatting>
  <conditionalFormatting sqref="B563">
    <cfRule type="duplicateValues" dxfId="228" priority="229"/>
  </conditionalFormatting>
  <conditionalFormatting sqref="B563">
    <cfRule type="duplicateValues" dxfId="227" priority="228"/>
  </conditionalFormatting>
  <conditionalFormatting sqref="B563">
    <cfRule type="duplicateValues" dxfId="226" priority="227"/>
  </conditionalFormatting>
  <conditionalFormatting sqref="B563">
    <cfRule type="duplicateValues" dxfId="225" priority="226"/>
  </conditionalFormatting>
  <conditionalFormatting sqref="B563">
    <cfRule type="duplicateValues" dxfId="224" priority="225"/>
  </conditionalFormatting>
  <conditionalFormatting sqref="B563">
    <cfRule type="duplicateValues" dxfId="223" priority="224"/>
  </conditionalFormatting>
  <conditionalFormatting sqref="B563">
    <cfRule type="duplicateValues" dxfId="222" priority="223"/>
  </conditionalFormatting>
  <conditionalFormatting sqref="B563">
    <cfRule type="duplicateValues" dxfId="221" priority="222"/>
  </conditionalFormatting>
  <conditionalFormatting sqref="B563">
    <cfRule type="duplicateValues" dxfId="220" priority="221"/>
  </conditionalFormatting>
  <conditionalFormatting sqref="B563">
    <cfRule type="duplicateValues" dxfId="219" priority="220"/>
  </conditionalFormatting>
  <conditionalFormatting sqref="B563">
    <cfRule type="duplicateValues" dxfId="218" priority="219"/>
  </conditionalFormatting>
  <conditionalFormatting sqref="B563">
    <cfRule type="duplicateValues" dxfId="217" priority="218"/>
  </conditionalFormatting>
  <conditionalFormatting sqref="B563">
    <cfRule type="duplicateValues" dxfId="216" priority="217"/>
  </conditionalFormatting>
  <conditionalFormatting sqref="B563">
    <cfRule type="duplicateValues" dxfId="215" priority="216"/>
  </conditionalFormatting>
  <conditionalFormatting sqref="B563">
    <cfRule type="duplicateValues" dxfId="214" priority="215"/>
  </conditionalFormatting>
  <conditionalFormatting sqref="B563">
    <cfRule type="duplicateValues" dxfId="213" priority="214"/>
  </conditionalFormatting>
  <conditionalFormatting sqref="B563">
    <cfRule type="duplicateValues" dxfId="212" priority="213"/>
  </conditionalFormatting>
  <conditionalFormatting sqref="B563">
    <cfRule type="duplicateValues" dxfId="211" priority="212"/>
  </conditionalFormatting>
  <conditionalFormatting sqref="B563">
    <cfRule type="duplicateValues" dxfId="210" priority="211"/>
  </conditionalFormatting>
  <conditionalFormatting sqref="B563">
    <cfRule type="duplicateValues" dxfId="209" priority="210"/>
  </conditionalFormatting>
  <conditionalFormatting sqref="B563">
    <cfRule type="duplicateValues" dxfId="208" priority="209"/>
  </conditionalFormatting>
  <conditionalFormatting sqref="B563">
    <cfRule type="duplicateValues" dxfId="207" priority="208"/>
  </conditionalFormatting>
  <conditionalFormatting sqref="B563">
    <cfRule type="duplicateValues" dxfId="206" priority="207"/>
  </conditionalFormatting>
  <conditionalFormatting sqref="B563">
    <cfRule type="duplicateValues" dxfId="205" priority="206"/>
  </conditionalFormatting>
  <conditionalFormatting sqref="B563">
    <cfRule type="duplicateValues" dxfId="204" priority="205"/>
  </conditionalFormatting>
  <conditionalFormatting sqref="B563">
    <cfRule type="duplicateValues" dxfId="203" priority="204"/>
  </conditionalFormatting>
  <conditionalFormatting sqref="B563">
    <cfRule type="duplicateValues" dxfId="202" priority="203"/>
  </conditionalFormatting>
  <conditionalFormatting sqref="B563">
    <cfRule type="duplicateValues" dxfId="201" priority="202"/>
  </conditionalFormatting>
  <conditionalFormatting sqref="B563">
    <cfRule type="duplicateValues" dxfId="200" priority="201"/>
  </conditionalFormatting>
  <conditionalFormatting sqref="B563">
    <cfRule type="duplicateValues" dxfId="199" priority="200"/>
  </conditionalFormatting>
  <conditionalFormatting sqref="B563">
    <cfRule type="duplicateValues" dxfId="198" priority="199"/>
  </conditionalFormatting>
  <conditionalFormatting sqref="B563">
    <cfRule type="duplicateValues" dxfId="197" priority="198"/>
  </conditionalFormatting>
  <conditionalFormatting sqref="B563">
    <cfRule type="duplicateValues" dxfId="196" priority="197"/>
  </conditionalFormatting>
  <conditionalFormatting sqref="B563">
    <cfRule type="duplicateValues" dxfId="195" priority="196"/>
  </conditionalFormatting>
  <conditionalFormatting sqref="B563">
    <cfRule type="duplicateValues" dxfId="194" priority="195"/>
  </conditionalFormatting>
  <conditionalFormatting sqref="B563">
    <cfRule type="duplicateValues" dxfId="193" priority="194"/>
  </conditionalFormatting>
  <conditionalFormatting sqref="B563">
    <cfRule type="duplicateValues" dxfId="192" priority="193"/>
  </conditionalFormatting>
  <conditionalFormatting sqref="B563">
    <cfRule type="duplicateValues" dxfId="191" priority="192"/>
  </conditionalFormatting>
  <conditionalFormatting sqref="B563">
    <cfRule type="duplicateValues" dxfId="190" priority="191"/>
  </conditionalFormatting>
  <conditionalFormatting sqref="B563">
    <cfRule type="duplicateValues" dxfId="189" priority="190"/>
  </conditionalFormatting>
  <conditionalFormatting sqref="B563">
    <cfRule type="duplicateValues" dxfId="188" priority="189"/>
  </conditionalFormatting>
  <conditionalFormatting sqref="B563">
    <cfRule type="duplicateValues" dxfId="187" priority="188"/>
  </conditionalFormatting>
  <conditionalFormatting sqref="B563">
    <cfRule type="duplicateValues" dxfId="186" priority="187"/>
  </conditionalFormatting>
  <conditionalFormatting sqref="B563">
    <cfRule type="duplicateValues" dxfId="185" priority="186"/>
  </conditionalFormatting>
  <conditionalFormatting sqref="B563">
    <cfRule type="duplicateValues" dxfId="184" priority="185"/>
  </conditionalFormatting>
  <conditionalFormatting sqref="B563">
    <cfRule type="duplicateValues" dxfId="183" priority="184"/>
  </conditionalFormatting>
  <conditionalFormatting sqref="B563">
    <cfRule type="duplicateValues" dxfId="182" priority="183"/>
  </conditionalFormatting>
  <conditionalFormatting sqref="B563">
    <cfRule type="duplicateValues" dxfId="181" priority="182"/>
  </conditionalFormatting>
  <conditionalFormatting sqref="B563">
    <cfRule type="duplicateValues" dxfId="180" priority="181"/>
  </conditionalFormatting>
  <conditionalFormatting sqref="B564">
    <cfRule type="duplicateValues" dxfId="179" priority="180"/>
  </conditionalFormatting>
  <conditionalFormatting sqref="B564">
    <cfRule type="duplicateValues" dxfId="178" priority="179"/>
  </conditionalFormatting>
  <conditionalFormatting sqref="B564">
    <cfRule type="duplicateValues" dxfId="177" priority="178"/>
  </conditionalFormatting>
  <conditionalFormatting sqref="B564">
    <cfRule type="duplicateValues" dxfId="176" priority="177"/>
  </conditionalFormatting>
  <conditionalFormatting sqref="B564">
    <cfRule type="duplicateValues" dxfId="175" priority="176"/>
  </conditionalFormatting>
  <conditionalFormatting sqref="B564">
    <cfRule type="duplicateValues" dxfId="174" priority="175"/>
  </conditionalFormatting>
  <conditionalFormatting sqref="B564">
    <cfRule type="duplicateValues" dxfId="173" priority="174"/>
  </conditionalFormatting>
  <conditionalFormatting sqref="B564">
    <cfRule type="duplicateValues" dxfId="172" priority="173"/>
  </conditionalFormatting>
  <conditionalFormatting sqref="B564">
    <cfRule type="duplicateValues" dxfId="171" priority="172"/>
  </conditionalFormatting>
  <conditionalFormatting sqref="B564">
    <cfRule type="duplicateValues" dxfId="170" priority="171"/>
  </conditionalFormatting>
  <conditionalFormatting sqref="B564">
    <cfRule type="duplicateValues" dxfId="169" priority="170"/>
  </conditionalFormatting>
  <conditionalFormatting sqref="B564">
    <cfRule type="duplicateValues" dxfId="168" priority="169"/>
  </conditionalFormatting>
  <conditionalFormatting sqref="B564">
    <cfRule type="duplicateValues" dxfId="167" priority="168"/>
  </conditionalFormatting>
  <conditionalFormatting sqref="B564">
    <cfRule type="duplicateValues" dxfId="166" priority="167"/>
  </conditionalFormatting>
  <conditionalFormatting sqref="B564">
    <cfRule type="duplicateValues" dxfId="165" priority="166"/>
  </conditionalFormatting>
  <conditionalFormatting sqref="B564">
    <cfRule type="duplicateValues" dxfId="164" priority="165"/>
  </conditionalFormatting>
  <conditionalFormatting sqref="B564">
    <cfRule type="duplicateValues" dxfId="163" priority="164"/>
  </conditionalFormatting>
  <conditionalFormatting sqref="B564">
    <cfRule type="duplicateValues" dxfId="162" priority="163"/>
  </conditionalFormatting>
  <conditionalFormatting sqref="B564">
    <cfRule type="duplicateValues" dxfId="161" priority="162"/>
  </conditionalFormatting>
  <conditionalFormatting sqref="B564">
    <cfRule type="duplicateValues" dxfId="160" priority="161"/>
  </conditionalFormatting>
  <conditionalFormatting sqref="B564">
    <cfRule type="duplicateValues" dxfId="159" priority="160"/>
  </conditionalFormatting>
  <conditionalFormatting sqref="B564">
    <cfRule type="duplicateValues" dxfId="158" priority="159"/>
  </conditionalFormatting>
  <conditionalFormatting sqref="B564">
    <cfRule type="duplicateValues" dxfId="157" priority="158"/>
  </conditionalFormatting>
  <conditionalFormatting sqref="B564">
    <cfRule type="duplicateValues" dxfId="156" priority="157"/>
  </conditionalFormatting>
  <conditionalFormatting sqref="B564">
    <cfRule type="duplicateValues" dxfId="155" priority="156"/>
  </conditionalFormatting>
  <conditionalFormatting sqref="B564">
    <cfRule type="duplicateValues" dxfId="154" priority="155"/>
  </conditionalFormatting>
  <conditionalFormatting sqref="B564">
    <cfRule type="duplicateValues" dxfId="153" priority="154"/>
  </conditionalFormatting>
  <conditionalFormatting sqref="B564">
    <cfRule type="duplicateValues" dxfId="152" priority="153"/>
  </conditionalFormatting>
  <conditionalFormatting sqref="B564">
    <cfRule type="duplicateValues" dxfId="151" priority="152"/>
  </conditionalFormatting>
  <conditionalFormatting sqref="B564">
    <cfRule type="duplicateValues" dxfId="150" priority="151"/>
  </conditionalFormatting>
  <conditionalFormatting sqref="B564">
    <cfRule type="duplicateValues" dxfId="149" priority="150"/>
  </conditionalFormatting>
  <conditionalFormatting sqref="B564">
    <cfRule type="duplicateValues" dxfId="148" priority="149"/>
  </conditionalFormatting>
  <conditionalFormatting sqref="B564">
    <cfRule type="duplicateValues" dxfId="147" priority="148"/>
  </conditionalFormatting>
  <conditionalFormatting sqref="B564">
    <cfRule type="duplicateValues" dxfId="146" priority="147"/>
  </conditionalFormatting>
  <conditionalFormatting sqref="B564">
    <cfRule type="duplicateValues" dxfId="145" priority="146"/>
  </conditionalFormatting>
  <conditionalFormatting sqref="B564">
    <cfRule type="duplicateValues" dxfId="144" priority="145"/>
  </conditionalFormatting>
  <conditionalFormatting sqref="B564">
    <cfRule type="duplicateValues" dxfId="143" priority="144"/>
  </conditionalFormatting>
  <conditionalFormatting sqref="B564">
    <cfRule type="duplicateValues" dxfId="142" priority="143"/>
  </conditionalFormatting>
  <conditionalFormatting sqref="B564">
    <cfRule type="duplicateValues" dxfId="141" priority="142"/>
  </conditionalFormatting>
  <conditionalFormatting sqref="B564">
    <cfRule type="duplicateValues" dxfId="140" priority="141"/>
  </conditionalFormatting>
  <conditionalFormatting sqref="B564">
    <cfRule type="duplicateValues" dxfId="139" priority="140"/>
  </conditionalFormatting>
  <conditionalFormatting sqref="B564">
    <cfRule type="duplicateValues" dxfId="138" priority="139"/>
  </conditionalFormatting>
  <conditionalFormatting sqref="B564">
    <cfRule type="duplicateValues" dxfId="137" priority="138"/>
  </conditionalFormatting>
  <conditionalFormatting sqref="B564">
    <cfRule type="duplicateValues" dxfId="136" priority="137"/>
  </conditionalFormatting>
  <conditionalFormatting sqref="B564">
    <cfRule type="duplicateValues" dxfId="135" priority="136"/>
  </conditionalFormatting>
  <conditionalFormatting sqref="B564">
    <cfRule type="duplicateValues" dxfId="134" priority="135"/>
  </conditionalFormatting>
  <conditionalFormatting sqref="B564">
    <cfRule type="duplicateValues" dxfId="133" priority="134"/>
  </conditionalFormatting>
  <conditionalFormatting sqref="B564">
    <cfRule type="duplicateValues" dxfId="132" priority="133"/>
  </conditionalFormatting>
  <conditionalFormatting sqref="B564">
    <cfRule type="duplicateValues" dxfId="131" priority="132"/>
  </conditionalFormatting>
  <conditionalFormatting sqref="B564">
    <cfRule type="duplicateValues" dxfId="130" priority="131"/>
  </conditionalFormatting>
  <conditionalFormatting sqref="B564">
    <cfRule type="duplicateValues" dxfId="129" priority="130"/>
  </conditionalFormatting>
  <conditionalFormatting sqref="B564">
    <cfRule type="duplicateValues" dxfId="128" priority="129"/>
  </conditionalFormatting>
  <conditionalFormatting sqref="B564">
    <cfRule type="duplicateValues" dxfId="127" priority="128"/>
  </conditionalFormatting>
  <conditionalFormatting sqref="B564">
    <cfRule type="duplicateValues" dxfId="126" priority="127"/>
  </conditionalFormatting>
  <conditionalFormatting sqref="B564">
    <cfRule type="duplicateValues" dxfId="125" priority="126"/>
  </conditionalFormatting>
  <conditionalFormatting sqref="B564">
    <cfRule type="duplicateValues" dxfId="124" priority="125"/>
  </conditionalFormatting>
  <conditionalFormatting sqref="B564">
    <cfRule type="duplicateValues" dxfId="123" priority="124"/>
  </conditionalFormatting>
  <conditionalFormatting sqref="B564">
    <cfRule type="duplicateValues" dxfId="122" priority="123"/>
  </conditionalFormatting>
  <conditionalFormatting sqref="B564">
    <cfRule type="duplicateValues" dxfId="121" priority="122"/>
  </conditionalFormatting>
  <conditionalFormatting sqref="B564">
    <cfRule type="duplicateValues" dxfId="120" priority="121"/>
  </conditionalFormatting>
  <conditionalFormatting sqref="B564">
    <cfRule type="duplicateValues" dxfId="119" priority="120"/>
  </conditionalFormatting>
  <conditionalFormatting sqref="B564">
    <cfRule type="duplicateValues" dxfId="118" priority="119"/>
  </conditionalFormatting>
  <conditionalFormatting sqref="B564">
    <cfRule type="duplicateValues" dxfId="117" priority="118"/>
  </conditionalFormatting>
  <conditionalFormatting sqref="B564">
    <cfRule type="duplicateValues" dxfId="116" priority="117"/>
  </conditionalFormatting>
  <conditionalFormatting sqref="B564">
    <cfRule type="duplicateValues" dxfId="115" priority="116"/>
  </conditionalFormatting>
  <conditionalFormatting sqref="B564">
    <cfRule type="duplicateValues" dxfId="114" priority="115"/>
  </conditionalFormatting>
  <conditionalFormatting sqref="B564">
    <cfRule type="duplicateValues" dxfId="113" priority="114"/>
  </conditionalFormatting>
  <conditionalFormatting sqref="B564">
    <cfRule type="duplicateValues" dxfId="112" priority="113"/>
  </conditionalFormatting>
  <conditionalFormatting sqref="B564">
    <cfRule type="duplicateValues" dxfId="111" priority="112"/>
  </conditionalFormatting>
  <conditionalFormatting sqref="B564">
    <cfRule type="duplicateValues" dxfId="110" priority="111"/>
  </conditionalFormatting>
  <conditionalFormatting sqref="B564">
    <cfRule type="duplicateValues" dxfId="109" priority="110"/>
  </conditionalFormatting>
  <conditionalFormatting sqref="B564">
    <cfRule type="duplicateValues" dxfId="108" priority="109"/>
  </conditionalFormatting>
  <conditionalFormatting sqref="B564">
    <cfRule type="duplicateValues" dxfId="107" priority="108"/>
  </conditionalFormatting>
  <conditionalFormatting sqref="B564">
    <cfRule type="duplicateValues" dxfId="106" priority="107"/>
  </conditionalFormatting>
  <conditionalFormatting sqref="B564">
    <cfRule type="duplicateValues" dxfId="105" priority="106"/>
  </conditionalFormatting>
  <conditionalFormatting sqref="B564">
    <cfRule type="duplicateValues" dxfId="104" priority="105"/>
  </conditionalFormatting>
  <conditionalFormatting sqref="B564">
    <cfRule type="duplicateValues" dxfId="103" priority="104"/>
  </conditionalFormatting>
  <conditionalFormatting sqref="B564">
    <cfRule type="duplicateValues" dxfId="102" priority="103"/>
  </conditionalFormatting>
  <conditionalFormatting sqref="B564">
    <cfRule type="duplicateValues" dxfId="101" priority="102"/>
  </conditionalFormatting>
  <conditionalFormatting sqref="B564">
    <cfRule type="duplicateValues" dxfId="100" priority="101"/>
  </conditionalFormatting>
  <conditionalFormatting sqref="B564">
    <cfRule type="duplicateValues" dxfId="99" priority="100"/>
  </conditionalFormatting>
  <conditionalFormatting sqref="B564">
    <cfRule type="duplicateValues" dxfId="98" priority="99"/>
  </conditionalFormatting>
  <conditionalFormatting sqref="B570">
    <cfRule type="duplicateValues" dxfId="97" priority="98"/>
  </conditionalFormatting>
  <conditionalFormatting sqref="B571">
    <cfRule type="duplicateValues" dxfId="96" priority="97"/>
  </conditionalFormatting>
  <conditionalFormatting sqref="B572">
    <cfRule type="duplicateValues" dxfId="95" priority="96"/>
  </conditionalFormatting>
  <conditionalFormatting sqref="B573">
    <cfRule type="duplicateValues" dxfId="94" priority="95"/>
  </conditionalFormatting>
  <conditionalFormatting sqref="B577">
    <cfRule type="duplicateValues" dxfId="93" priority="94"/>
  </conditionalFormatting>
  <conditionalFormatting sqref="B590">
    <cfRule type="duplicateValues" dxfId="92" priority="92"/>
  </conditionalFormatting>
  <conditionalFormatting sqref="C590">
    <cfRule type="duplicateValues" dxfId="91" priority="93"/>
  </conditionalFormatting>
  <conditionalFormatting sqref="B593">
    <cfRule type="duplicateValues" dxfId="90" priority="90"/>
  </conditionalFormatting>
  <conditionalFormatting sqref="B594">
    <cfRule type="duplicateValues" dxfId="89" priority="89"/>
  </conditionalFormatting>
  <conditionalFormatting sqref="B595">
    <cfRule type="duplicateValues" dxfId="88" priority="88"/>
  </conditionalFormatting>
  <conditionalFormatting sqref="B596">
    <cfRule type="duplicateValues" dxfId="87" priority="87"/>
  </conditionalFormatting>
  <conditionalFormatting sqref="B592">
    <cfRule type="duplicateValues" dxfId="86" priority="91"/>
  </conditionalFormatting>
  <conditionalFormatting sqref="B599">
    <cfRule type="duplicateValues" dxfId="85" priority="86"/>
  </conditionalFormatting>
  <conditionalFormatting sqref="B601">
    <cfRule type="duplicateValues" dxfId="84" priority="85"/>
  </conditionalFormatting>
  <conditionalFormatting sqref="B629">
    <cfRule type="duplicateValues" dxfId="83" priority="84"/>
  </conditionalFormatting>
  <conditionalFormatting sqref="B650">
    <cfRule type="duplicateValues" dxfId="82" priority="83"/>
  </conditionalFormatting>
  <conditionalFormatting sqref="B651">
    <cfRule type="duplicateValues" dxfId="81" priority="82"/>
  </conditionalFormatting>
  <conditionalFormatting sqref="B654">
    <cfRule type="duplicateValues" dxfId="80" priority="81"/>
  </conditionalFormatting>
  <conditionalFormatting sqref="B657">
    <cfRule type="duplicateValues" dxfId="79" priority="80"/>
  </conditionalFormatting>
  <conditionalFormatting sqref="B660">
    <cfRule type="duplicateValues" dxfId="78" priority="79"/>
  </conditionalFormatting>
  <conditionalFormatting sqref="B661">
    <cfRule type="duplicateValues" dxfId="77" priority="78"/>
  </conditionalFormatting>
  <conditionalFormatting sqref="B668">
    <cfRule type="duplicateValues" dxfId="76" priority="77"/>
  </conditionalFormatting>
  <conditionalFormatting sqref="B670">
    <cfRule type="duplicateValues" dxfId="75" priority="76"/>
  </conditionalFormatting>
  <conditionalFormatting sqref="B670">
    <cfRule type="duplicateValues" dxfId="74" priority="75"/>
  </conditionalFormatting>
  <conditionalFormatting sqref="B670">
    <cfRule type="duplicateValues" dxfId="73" priority="74"/>
  </conditionalFormatting>
  <conditionalFormatting sqref="B671">
    <cfRule type="duplicateValues" dxfId="72" priority="73"/>
  </conditionalFormatting>
  <conditionalFormatting sqref="B671">
    <cfRule type="duplicateValues" dxfId="71" priority="72"/>
  </conditionalFormatting>
  <conditionalFormatting sqref="B671">
    <cfRule type="duplicateValues" dxfId="70" priority="71"/>
  </conditionalFormatting>
  <conditionalFormatting sqref="B671">
    <cfRule type="duplicateValues" dxfId="69" priority="70"/>
  </conditionalFormatting>
  <conditionalFormatting sqref="B671">
    <cfRule type="duplicateValues" dxfId="68" priority="69"/>
  </conditionalFormatting>
  <conditionalFormatting sqref="B671">
    <cfRule type="duplicateValues" dxfId="67" priority="68"/>
  </conditionalFormatting>
  <conditionalFormatting sqref="B671">
    <cfRule type="duplicateValues" dxfId="66" priority="67"/>
  </conditionalFormatting>
  <conditionalFormatting sqref="B671">
    <cfRule type="duplicateValues" dxfId="65" priority="66"/>
  </conditionalFormatting>
  <conditionalFormatting sqref="B671">
    <cfRule type="duplicateValues" dxfId="64" priority="65"/>
  </conditionalFormatting>
  <conditionalFormatting sqref="B671">
    <cfRule type="duplicateValues" dxfId="63" priority="64"/>
  </conditionalFormatting>
  <conditionalFormatting sqref="B671">
    <cfRule type="duplicateValues" dxfId="62" priority="63"/>
  </conditionalFormatting>
  <conditionalFormatting sqref="B671">
    <cfRule type="duplicateValues" dxfId="61" priority="62"/>
  </conditionalFormatting>
  <conditionalFormatting sqref="B671">
    <cfRule type="duplicateValues" dxfId="60" priority="61"/>
  </conditionalFormatting>
  <conditionalFormatting sqref="B671">
    <cfRule type="duplicateValues" dxfId="59" priority="60"/>
  </conditionalFormatting>
  <conditionalFormatting sqref="B671">
    <cfRule type="duplicateValues" dxfId="58" priority="59"/>
  </conditionalFormatting>
  <conditionalFormatting sqref="B671">
    <cfRule type="duplicateValues" dxfId="57" priority="58"/>
  </conditionalFormatting>
  <conditionalFormatting sqref="B671">
    <cfRule type="duplicateValues" dxfId="56" priority="57"/>
  </conditionalFormatting>
  <conditionalFormatting sqref="B671">
    <cfRule type="duplicateValues" dxfId="55" priority="56"/>
  </conditionalFormatting>
  <conditionalFormatting sqref="B671">
    <cfRule type="duplicateValues" dxfId="54" priority="55"/>
  </conditionalFormatting>
  <conditionalFormatting sqref="B671">
    <cfRule type="duplicateValues" dxfId="53" priority="54"/>
  </conditionalFormatting>
  <conditionalFormatting sqref="B671">
    <cfRule type="duplicateValues" dxfId="52" priority="53"/>
  </conditionalFormatting>
  <conditionalFormatting sqref="B671">
    <cfRule type="duplicateValues" dxfId="51" priority="52"/>
  </conditionalFormatting>
  <conditionalFormatting sqref="B671">
    <cfRule type="duplicateValues" dxfId="50" priority="51"/>
  </conditionalFormatting>
  <conditionalFormatting sqref="B671">
    <cfRule type="duplicateValues" dxfId="49" priority="50"/>
  </conditionalFormatting>
  <conditionalFormatting sqref="B671">
    <cfRule type="duplicateValues" dxfId="48" priority="49"/>
  </conditionalFormatting>
  <conditionalFormatting sqref="B671">
    <cfRule type="duplicateValues" dxfId="47" priority="48"/>
  </conditionalFormatting>
  <conditionalFormatting sqref="B671">
    <cfRule type="duplicateValues" dxfId="46" priority="47"/>
  </conditionalFormatting>
  <conditionalFormatting sqref="B671">
    <cfRule type="duplicateValues" dxfId="45" priority="46"/>
  </conditionalFormatting>
  <conditionalFormatting sqref="B671">
    <cfRule type="duplicateValues" dxfId="44" priority="45"/>
  </conditionalFormatting>
  <conditionalFormatting sqref="B671">
    <cfRule type="duplicateValues" dxfId="43" priority="44"/>
  </conditionalFormatting>
  <conditionalFormatting sqref="B671">
    <cfRule type="duplicateValues" dxfId="42" priority="43"/>
  </conditionalFormatting>
  <conditionalFormatting sqref="B671">
    <cfRule type="duplicateValues" dxfId="41" priority="42"/>
  </conditionalFormatting>
  <conditionalFormatting sqref="B671">
    <cfRule type="duplicateValues" dxfId="40" priority="41"/>
  </conditionalFormatting>
  <conditionalFormatting sqref="B671">
    <cfRule type="duplicateValues" dxfId="39" priority="40"/>
  </conditionalFormatting>
  <conditionalFormatting sqref="B671">
    <cfRule type="duplicateValues" dxfId="38" priority="39"/>
  </conditionalFormatting>
  <conditionalFormatting sqref="B671">
    <cfRule type="duplicateValues" dxfId="37" priority="38"/>
  </conditionalFormatting>
  <conditionalFormatting sqref="B671">
    <cfRule type="duplicateValues" dxfId="36" priority="37"/>
  </conditionalFormatting>
  <conditionalFormatting sqref="B671">
    <cfRule type="duplicateValues" dxfId="35" priority="36"/>
  </conditionalFormatting>
  <conditionalFormatting sqref="B671">
    <cfRule type="duplicateValues" dxfId="34" priority="35"/>
  </conditionalFormatting>
  <conditionalFormatting sqref="B671">
    <cfRule type="duplicateValues" dxfId="33" priority="34"/>
  </conditionalFormatting>
  <conditionalFormatting sqref="B671">
    <cfRule type="duplicateValues" dxfId="32" priority="33"/>
  </conditionalFormatting>
  <conditionalFormatting sqref="B671">
    <cfRule type="duplicateValues" dxfId="31" priority="32"/>
  </conditionalFormatting>
  <conditionalFormatting sqref="B671">
    <cfRule type="duplicateValues" dxfId="30" priority="31"/>
  </conditionalFormatting>
  <conditionalFormatting sqref="B671">
    <cfRule type="duplicateValues" dxfId="29" priority="30"/>
  </conditionalFormatting>
  <conditionalFormatting sqref="B671">
    <cfRule type="duplicateValues" dxfId="28" priority="29"/>
  </conditionalFormatting>
  <conditionalFormatting sqref="B671">
    <cfRule type="duplicateValues" dxfId="27" priority="28"/>
  </conditionalFormatting>
  <conditionalFormatting sqref="B671">
    <cfRule type="duplicateValues" dxfId="26" priority="27"/>
  </conditionalFormatting>
  <conditionalFormatting sqref="B672">
    <cfRule type="duplicateValues" dxfId="25" priority="26"/>
  </conditionalFormatting>
  <conditionalFormatting sqref="B672">
    <cfRule type="duplicateValues" dxfId="24" priority="25"/>
  </conditionalFormatting>
  <conditionalFormatting sqref="B674">
    <cfRule type="duplicateValues" dxfId="23" priority="24"/>
  </conditionalFormatting>
  <conditionalFormatting sqref="B674">
    <cfRule type="duplicateValues" dxfId="22" priority="23"/>
  </conditionalFormatting>
  <conditionalFormatting sqref="B674">
    <cfRule type="duplicateValues" dxfId="21" priority="22"/>
  </conditionalFormatting>
  <conditionalFormatting sqref="B674">
    <cfRule type="duplicateValues" dxfId="20" priority="21"/>
  </conditionalFormatting>
  <conditionalFormatting sqref="B674">
    <cfRule type="duplicateValues" dxfId="19" priority="20"/>
  </conditionalFormatting>
  <conditionalFormatting sqref="B674">
    <cfRule type="duplicateValues" dxfId="18" priority="19"/>
  </conditionalFormatting>
  <conditionalFormatting sqref="B674">
    <cfRule type="duplicateValues" dxfId="17" priority="18"/>
  </conditionalFormatting>
  <conditionalFormatting sqref="B674">
    <cfRule type="duplicateValues" dxfId="16" priority="17"/>
  </conditionalFormatting>
  <conditionalFormatting sqref="B674">
    <cfRule type="duplicateValues" dxfId="15" priority="16"/>
  </conditionalFormatting>
  <conditionalFormatting sqref="B674">
    <cfRule type="duplicateValues" dxfId="14" priority="15"/>
  </conditionalFormatting>
  <conditionalFormatting sqref="B674">
    <cfRule type="duplicateValues" dxfId="13" priority="14"/>
  </conditionalFormatting>
  <conditionalFormatting sqref="B674">
    <cfRule type="duplicateValues" dxfId="12" priority="13"/>
  </conditionalFormatting>
  <conditionalFormatting sqref="B674">
    <cfRule type="duplicateValues" dxfId="11" priority="12"/>
  </conditionalFormatting>
  <conditionalFormatting sqref="B674">
    <cfRule type="duplicateValues" dxfId="10" priority="11"/>
  </conditionalFormatting>
  <conditionalFormatting sqref="B674">
    <cfRule type="duplicateValues" dxfId="9" priority="10"/>
  </conditionalFormatting>
  <conditionalFormatting sqref="B674">
    <cfRule type="duplicateValues" dxfId="8" priority="9"/>
  </conditionalFormatting>
  <conditionalFormatting sqref="B674">
    <cfRule type="duplicateValues" dxfId="7" priority="8"/>
  </conditionalFormatting>
  <conditionalFormatting sqref="B674">
    <cfRule type="duplicateValues" dxfId="6" priority="7"/>
  </conditionalFormatting>
  <conditionalFormatting sqref="B674">
    <cfRule type="duplicateValues" dxfId="5" priority="6"/>
  </conditionalFormatting>
  <conditionalFormatting sqref="B674">
    <cfRule type="duplicateValues" dxfId="4" priority="5"/>
  </conditionalFormatting>
  <conditionalFormatting sqref="B683">
    <cfRule type="duplicateValues" dxfId="3" priority="4"/>
  </conditionalFormatting>
  <conditionalFormatting sqref="B685">
    <cfRule type="duplicateValues" dxfId="2" priority="3"/>
  </conditionalFormatting>
  <conditionalFormatting sqref="B691">
    <cfRule type="duplicateValues" dxfId="1" priority="2"/>
  </conditionalFormatting>
  <conditionalFormatting sqref="B699">
    <cfRule type="duplicateValues" dxfId="0" priority="1"/>
  </conditionalFormatting>
  <dataValidations count="1">
    <dataValidation type="list" allowBlank="1" showInputMessage="1" showErrorMessage="1" sqref="H242:H243 J242:J243 L242:O243 S242:S243" xr:uid="{00000000-0002-0000-0200-000000000000}">
      <formula1>$Y$2:$Z$2</formula1>
    </dataValidation>
  </dataValidations>
  <hyperlinks>
    <hyperlink ref="G654" r:id="rId1" xr:uid="{00000000-0004-0000-0200-000000000000}"/>
    <hyperlink ref="G510" r:id="rId2" xr:uid="{00000000-0004-0000-0200-000001000000}"/>
    <hyperlink ref="G163" r:id="rId3" xr:uid="{00000000-0004-0000-0200-000002000000}"/>
    <hyperlink ref="G139" r:id="rId4" xr:uid="{00000000-0004-0000-0200-000003000000}"/>
    <hyperlink ref="G148" r:id="rId5" xr:uid="{00000000-0004-0000-0200-000004000000}"/>
    <hyperlink ref="G514" r:id="rId6" xr:uid="{00000000-0004-0000-0200-000005000000}"/>
    <hyperlink ref="G423" r:id="rId7" xr:uid="{00000000-0004-0000-0200-000006000000}"/>
    <hyperlink ref="G155" r:id="rId8" xr:uid="{00000000-0004-0000-0200-000007000000}"/>
    <hyperlink ref="G150" r:id="rId9" xr:uid="{00000000-0004-0000-0200-000008000000}"/>
    <hyperlink ref="G167" r:id="rId10" xr:uid="{00000000-0004-0000-0200-000009000000}"/>
    <hyperlink ref="G143" r:id="rId11" xr:uid="{00000000-0004-0000-0200-00000A000000}"/>
    <hyperlink ref="G164" r:id="rId12" xr:uid="{00000000-0004-0000-0200-00000B000000}"/>
    <hyperlink ref="G416" r:id="rId13" xr:uid="{00000000-0004-0000-0200-00000C000000}"/>
    <hyperlink ref="G161" r:id="rId14" xr:uid="{00000000-0004-0000-0200-00000D000000}"/>
    <hyperlink ref="G420" r:id="rId15" xr:uid="{00000000-0004-0000-0200-00000E000000}"/>
    <hyperlink ref="G512" r:id="rId16" xr:uid="{00000000-0004-0000-0200-00000F000000}"/>
    <hyperlink ref="G165" r:id="rId17" xr:uid="{00000000-0004-0000-0200-000010000000}"/>
    <hyperlink ref="G145" r:id="rId18" xr:uid="{00000000-0004-0000-0200-000011000000}"/>
    <hyperlink ref="G174" r:id="rId19" xr:uid="{00000000-0004-0000-0200-000012000000}"/>
    <hyperlink ref="G159" r:id="rId20" xr:uid="{00000000-0004-0000-0200-000013000000}"/>
    <hyperlink ref="G5" r:id="rId21" xr:uid="{00000000-0004-0000-0200-000014000000}"/>
    <hyperlink ref="G140" r:id="rId22" xr:uid="{00000000-0004-0000-0200-000015000000}"/>
    <hyperlink ref="G136" r:id="rId23" xr:uid="{00000000-0004-0000-0200-000016000000}"/>
    <hyperlink ref="G6" r:id="rId24" xr:uid="{00000000-0004-0000-0200-000017000000}"/>
    <hyperlink ref="G162" r:id="rId25" xr:uid="{00000000-0004-0000-0200-000018000000}"/>
    <hyperlink ref="G146" r:id="rId26" xr:uid="{00000000-0004-0000-0200-000019000000}"/>
    <hyperlink ref="G7" r:id="rId27" xr:uid="{00000000-0004-0000-0200-00001A000000}"/>
    <hyperlink ref="G418" r:id="rId28" xr:uid="{00000000-0004-0000-0200-00001B000000}"/>
    <hyperlink ref="G137" r:id="rId29" xr:uid="{00000000-0004-0000-0200-00001C000000}"/>
    <hyperlink ref="G178" r:id="rId30" xr:uid="{00000000-0004-0000-0200-00001D000000}"/>
    <hyperlink ref="G4" r:id="rId31" xr:uid="{00000000-0004-0000-0200-00001E000000}"/>
    <hyperlink ref="G170" r:id="rId32" xr:uid="{00000000-0004-0000-0200-00001F000000}"/>
    <hyperlink ref="G176" r:id="rId33" xr:uid="{00000000-0004-0000-0200-000020000000}"/>
    <hyperlink ref="G175" r:id="rId34" xr:uid="{00000000-0004-0000-0200-000021000000}"/>
    <hyperlink ref="G157" r:id="rId35" xr:uid="{00000000-0004-0000-0200-000022000000}"/>
    <hyperlink ref="G156" r:id="rId36" xr:uid="{00000000-0004-0000-0200-000023000000}"/>
    <hyperlink ref="G177" r:id="rId37" xr:uid="{00000000-0004-0000-0200-000024000000}"/>
    <hyperlink ref="G168" r:id="rId38" xr:uid="{00000000-0004-0000-0200-000025000000}"/>
    <hyperlink ref="G653" r:id="rId39" xr:uid="{00000000-0004-0000-0200-000026000000}"/>
    <hyperlink ref="G652" r:id="rId40" xr:uid="{00000000-0004-0000-0200-000027000000}"/>
    <hyperlink ref="G422" r:id="rId41" xr:uid="{00000000-0004-0000-0200-000028000000}"/>
    <hyperlink ref="G49" r:id="rId42" xr:uid="{00000000-0004-0000-0200-000029000000}"/>
    <hyperlink ref="G173" r:id="rId43" xr:uid="{00000000-0004-0000-0200-00002A000000}"/>
    <hyperlink ref="G166" r:id="rId44" xr:uid="{00000000-0004-0000-0200-00002B000000}"/>
    <hyperlink ref="G220" r:id="rId45" xr:uid="{00000000-0004-0000-0200-00002C000000}"/>
    <hyperlink ref="G223" r:id="rId46" xr:uid="{00000000-0004-0000-0200-00002D000000}"/>
    <hyperlink ref="G222" r:id="rId47" xr:uid="{00000000-0004-0000-0200-00002E000000}"/>
    <hyperlink ref="G221" r:id="rId48" xr:uid="{00000000-0004-0000-0200-00002F000000}"/>
    <hyperlink ref="G444" r:id="rId49" xr:uid="{00000000-0004-0000-0200-000030000000}"/>
    <hyperlink ref="G219" r:id="rId50" xr:uid="{00000000-0004-0000-0200-000031000000}"/>
    <hyperlink ref="G218" r:id="rId51" xr:uid="{00000000-0004-0000-0200-000032000000}"/>
    <hyperlink ref="G526" r:id="rId52" xr:uid="{00000000-0004-0000-0200-000033000000}"/>
    <hyperlink ref="G443" r:id="rId53" xr:uid="{00000000-0004-0000-0200-000034000000}"/>
    <hyperlink ref="G525" r:id="rId54" xr:uid="{00000000-0004-0000-0200-000035000000}"/>
    <hyperlink ref="G216" r:id="rId55" xr:uid="{00000000-0004-0000-0200-000036000000}"/>
    <hyperlink ref="G442" r:id="rId56" xr:uid="{00000000-0004-0000-0200-000037000000}"/>
    <hyperlink ref="G215" r:id="rId57" xr:uid="{00000000-0004-0000-0200-000038000000}"/>
    <hyperlink ref="G19" r:id="rId58" xr:uid="{00000000-0004-0000-0200-000039000000}"/>
    <hyperlink ref="G441" r:id="rId59" xr:uid="{00000000-0004-0000-0200-00003A000000}"/>
    <hyperlink ref="G18" r:id="rId60" xr:uid="{00000000-0004-0000-0200-00003B000000}"/>
    <hyperlink ref="G440" r:id="rId61" xr:uid="{00000000-0004-0000-0200-00003C000000}"/>
    <hyperlink ref="G439" r:id="rId62" xr:uid="{00000000-0004-0000-0200-00003D000000}"/>
    <hyperlink ref="G438" r:id="rId63" xr:uid="{00000000-0004-0000-0200-00003E000000}"/>
    <hyperlink ref="G437" r:id="rId64" xr:uid="{00000000-0004-0000-0200-00003F000000}"/>
    <hyperlink ref="G212" r:id="rId65" xr:uid="{00000000-0004-0000-0200-000040000000}"/>
    <hyperlink ref="G524" r:id="rId66" xr:uid="{00000000-0004-0000-0200-000041000000}"/>
    <hyperlink ref="G211" r:id="rId67" xr:uid="{00000000-0004-0000-0200-000042000000}"/>
    <hyperlink ref="G54" r:id="rId68" xr:uid="{00000000-0004-0000-0200-000043000000}"/>
    <hyperlink ref="G210" r:id="rId69" xr:uid="{00000000-0004-0000-0200-000044000000}"/>
    <hyperlink ref="G207" r:id="rId70" xr:uid="{00000000-0004-0000-0200-000045000000}"/>
    <hyperlink ref="G641" r:id="rId71" xr:uid="{00000000-0004-0000-0200-000046000000}"/>
    <hyperlink ref="G205" r:id="rId72" xr:uid="{00000000-0004-0000-0200-000047000000}"/>
    <hyperlink ref="G204" r:id="rId73" xr:uid="{00000000-0004-0000-0200-000048000000}"/>
    <hyperlink ref="G17" r:id="rId74" xr:uid="{00000000-0004-0000-0200-000049000000}"/>
    <hyperlink ref="G203" r:id="rId75" xr:uid="{00000000-0004-0000-0200-00004A000000}"/>
    <hyperlink ref="G16" r:id="rId76" xr:uid="{00000000-0004-0000-0200-00004B000000}"/>
    <hyperlink ref="G202" r:id="rId77" xr:uid="{00000000-0004-0000-0200-00004C000000}"/>
    <hyperlink ref="G435" r:id="rId78" xr:uid="{00000000-0004-0000-0200-00004D000000}"/>
    <hyperlink ref="G663" r:id="rId79" xr:uid="{00000000-0004-0000-0200-00004E000000}"/>
    <hyperlink ref="G15" r:id="rId80" xr:uid="{00000000-0004-0000-0200-00004F000000}"/>
    <hyperlink ref="G523" r:id="rId81" xr:uid="{00000000-0004-0000-0200-000050000000}"/>
    <hyperlink ref="G662" r:id="rId82" xr:uid="{00000000-0004-0000-0200-000051000000}"/>
    <hyperlink ref="G53" r:id="rId83" xr:uid="{00000000-0004-0000-0200-000052000000}"/>
    <hyperlink ref="G615" r:id="rId84" xr:uid="{00000000-0004-0000-0200-000053000000}"/>
    <hyperlink ref="G522" r:id="rId85" xr:uid="{00000000-0004-0000-0200-000054000000}"/>
    <hyperlink ref="G434" r:id="rId86" xr:uid="{00000000-0004-0000-0200-000055000000}"/>
    <hyperlink ref="G433" r:id="rId87" xr:uid="{00000000-0004-0000-0200-000056000000}"/>
    <hyperlink ref="G201" r:id="rId88" xr:uid="{00000000-0004-0000-0200-000057000000}"/>
    <hyperlink ref="G200" r:id="rId89" xr:uid="{00000000-0004-0000-0200-000058000000}"/>
    <hyperlink ref="G199" r:id="rId90" xr:uid="{00000000-0004-0000-0200-000059000000}"/>
    <hyperlink ref="G521" r:id="rId91" xr:uid="{00000000-0004-0000-0200-00005A000000}"/>
    <hyperlink ref="G571" r:id="rId92" xr:uid="{00000000-0004-0000-0200-00005B000000}"/>
    <hyperlink ref="G14" r:id="rId93" xr:uid="{00000000-0004-0000-0200-00005C000000}"/>
    <hyperlink ref="G12" r:id="rId94" xr:uid="{00000000-0004-0000-0200-00005D000000}"/>
    <hyperlink ref="G194" r:id="rId95" xr:uid="{00000000-0004-0000-0200-00005E000000}"/>
    <hyperlink ref="G193" r:id="rId96" xr:uid="{00000000-0004-0000-0200-00005F000000}"/>
    <hyperlink ref="G11" r:id="rId97" xr:uid="{00000000-0004-0000-0200-000060000000}"/>
    <hyperlink ref="G661" r:id="rId98" xr:uid="{00000000-0004-0000-0200-000061000000}"/>
    <hyperlink ref="G192" r:id="rId99" xr:uid="{00000000-0004-0000-0200-000062000000}"/>
    <hyperlink ref="G519" r:id="rId100" xr:uid="{00000000-0004-0000-0200-000063000000}"/>
    <hyperlink ref="G570" r:id="rId101" xr:uid="{00000000-0004-0000-0200-000064000000}"/>
    <hyperlink ref="G10" r:id="rId102" xr:uid="{00000000-0004-0000-0200-000065000000}"/>
    <hyperlink ref="G190" r:id="rId103" xr:uid="{00000000-0004-0000-0200-000066000000}"/>
    <hyperlink ref="G189" r:id="rId104" xr:uid="{00000000-0004-0000-0200-000067000000}"/>
    <hyperlink ref="G188" r:id="rId105" xr:uid="{00000000-0004-0000-0200-000068000000}"/>
    <hyperlink ref="G9" r:id="rId106" xr:uid="{00000000-0004-0000-0200-000069000000}"/>
    <hyperlink ref="G660" r:id="rId107" xr:uid="{00000000-0004-0000-0200-00006A000000}"/>
    <hyperlink ref="G639" r:id="rId108" xr:uid="{00000000-0004-0000-0200-00006B000000}"/>
    <hyperlink ref="G569" r:id="rId109" xr:uid="{00000000-0004-0000-0200-00006C000000}"/>
    <hyperlink ref="G187" r:id="rId110" xr:uid="{00000000-0004-0000-0200-00006D000000}"/>
    <hyperlink ref="G431" r:id="rId111" xr:uid="{00000000-0004-0000-0200-00006E000000}"/>
    <hyperlink ref="G425" r:id="rId112" display="mailto:ubucubu@webmail.co.za" xr:uid="{00000000-0004-0000-0200-00006F000000}"/>
    <hyperlink ref="G52" r:id="rId113" xr:uid="{00000000-0004-0000-0200-000070000000}"/>
    <hyperlink ref="G516" r:id="rId114" xr:uid="{00000000-0004-0000-0200-000071000000}"/>
    <hyperlink ref="G184" r:id="rId115" xr:uid="{00000000-0004-0000-0200-000072000000}"/>
    <hyperlink ref="G517" r:id="rId116" xr:uid="{00000000-0004-0000-0200-000073000000}"/>
    <hyperlink ref="G183" r:id="rId117" xr:uid="{00000000-0004-0000-0200-000074000000}"/>
    <hyperlink ref="G424" r:id="rId118" display="mailto:altruisticsolution@outlook.com" xr:uid="{00000000-0004-0000-0200-000075000000}"/>
    <hyperlink ref="G224" r:id="rId119" xr:uid="{00000000-0004-0000-0200-000076000000}"/>
    <hyperlink ref="G225" r:id="rId120" xr:uid="{00000000-0004-0000-0200-000077000000}"/>
    <hyperlink ref="G446" r:id="rId121" xr:uid="{00000000-0004-0000-0200-000078000000}"/>
    <hyperlink ref="G664" r:id="rId122" xr:uid="{00000000-0004-0000-0200-000079000000}"/>
    <hyperlink ref="G527" r:id="rId123" xr:uid="{00000000-0004-0000-0200-00007A000000}"/>
    <hyperlink ref="G226" r:id="rId124" xr:uid="{00000000-0004-0000-0200-00007B000000}"/>
    <hyperlink ref="G572" r:id="rId125" xr:uid="{00000000-0004-0000-0200-00007C000000}"/>
    <hyperlink ref="G227" r:id="rId126" xr:uid="{00000000-0004-0000-0200-00007D000000}"/>
    <hyperlink ref="G228" r:id="rId127" xr:uid="{00000000-0004-0000-0200-00007E000000}"/>
    <hyperlink ref="G229" r:id="rId128" xr:uid="{00000000-0004-0000-0200-00007F000000}"/>
    <hyperlink ref="G20" r:id="rId129" xr:uid="{00000000-0004-0000-0200-000080000000}"/>
    <hyperlink ref="G230" r:id="rId130" xr:uid="{00000000-0004-0000-0200-000081000000}"/>
    <hyperlink ref="G231" r:id="rId131" xr:uid="{00000000-0004-0000-0200-000082000000}"/>
    <hyperlink ref="G232" r:id="rId132" xr:uid="{00000000-0004-0000-0200-000083000000}"/>
    <hyperlink ref="G529" r:id="rId133" xr:uid="{00000000-0004-0000-0200-000084000000}"/>
    <hyperlink ref="G576" r:id="rId134" display="northsync@webmail.co.za" xr:uid="{00000000-0004-0000-0200-000085000000}"/>
    <hyperlink ref="G448" r:id="rId135" xr:uid="{00000000-0004-0000-0200-000086000000}"/>
    <hyperlink ref="G21" r:id="rId136" xr:uid="{00000000-0004-0000-0200-000087000000}"/>
    <hyperlink ref="G449" r:id="rId137" xr:uid="{00000000-0004-0000-0200-000088000000}"/>
    <hyperlink ref="G242" r:id="rId138" xr:uid="{00000000-0004-0000-0200-000089000000}"/>
    <hyperlink ref="G243" r:id="rId139" xr:uid="{00000000-0004-0000-0200-00008A000000}"/>
    <hyperlink ref="G666" r:id="rId140" xr:uid="{00000000-0004-0000-0200-00008B000000}"/>
    <hyperlink ref="G577" r:id="rId141" xr:uid="{00000000-0004-0000-0200-00008C000000}"/>
    <hyperlink ref="G450" r:id="rId142" xr:uid="{00000000-0004-0000-0200-00008D000000}"/>
    <hyperlink ref="G246" r:id="rId143" xr:uid="{00000000-0004-0000-0200-00008E000000}"/>
    <hyperlink ref="G23" r:id="rId144" xr:uid="{00000000-0004-0000-0200-00008F000000}"/>
    <hyperlink ref="G247" r:id="rId145" xr:uid="{00000000-0004-0000-0200-000090000000}"/>
    <hyperlink ref="G57" r:id="rId146" xr:uid="{00000000-0004-0000-0200-000091000000}"/>
    <hyperlink ref="G58" r:id="rId147" display="lebogangbotipe@yahoo.com/practicontrading@gmail.com&gt;" xr:uid="{00000000-0004-0000-0200-000092000000}"/>
    <hyperlink ref="G59" r:id="rId148" xr:uid="{00000000-0004-0000-0200-000093000000}"/>
    <hyperlink ref="G60" r:id="rId149" xr:uid="{00000000-0004-0000-0200-000094000000}"/>
    <hyperlink ref="G61" r:id="rId150" xr:uid="{00000000-0004-0000-0200-000095000000}"/>
    <hyperlink ref="G64" r:id="rId151" xr:uid="{00000000-0004-0000-0200-000096000000}"/>
    <hyperlink ref="G63" r:id="rId152" xr:uid="{00000000-0004-0000-0200-000097000000}"/>
    <hyperlink ref="G67" r:id="rId153" xr:uid="{00000000-0004-0000-0200-000098000000}"/>
    <hyperlink ref="G65" r:id="rId154" xr:uid="{00000000-0004-0000-0200-000099000000}"/>
    <hyperlink ref="G66" r:id="rId155" xr:uid="{00000000-0004-0000-0200-00009A000000}"/>
    <hyperlink ref="G68" r:id="rId156" xr:uid="{00000000-0004-0000-0200-00009B000000}"/>
    <hyperlink ref="G69" r:id="rId157" xr:uid="{00000000-0004-0000-0200-00009C000000}"/>
    <hyperlink ref="G70" r:id="rId158" xr:uid="{00000000-0004-0000-0200-00009D000000}"/>
    <hyperlink ref="G71" r:id="rId159" xr:uid="{00000000-0004-0000-0200-00009E000000}"/>
    <hyperlink ref="G72" r:id="rId160" xr:uid="{00000000-0004-0000-0200-00009F000000}"/>
    <hyperlink ref="G74" r:id="rId161" display="mailto:Ponahatso.PrimaryCo244@gmail.com" xr:uid="{00000000-0004-0000-0200-0000A0000000}"/>
    <hyperlink ref="G73" r:id="rId162" xr:uid="{00000000-0004-0000-0200-0000A1000000}"/>
    <hyperlink ref="G79" r:id="rId163" xr:uid="{00000000-0004-0000-0200-0000A2000000}"/>
    <hyperlink ref="G81" r:id="rId164" xr:uid="{00000000-0004-0000-0200-0000A3000000}"/>
    <hyperlink ref="G80" r:id="rId165" xr:uid="{00000000-0004-0000-0200-0000A4000000}"/>
    <hyperlink ref="G645" r:id="rId166" xr:uid="{00000000-0004-0000-0200-0000A5000000}"/>
    <hyperlink ref="G250" r:id="rId167" xr:uid="{00000000-0004-0000-0200-0000A6000000}"/>
    <hyperlink ref="G590" r:id="rId168" xr:uid="{00000000-0004-0000-0200-0000A7000000}"/>
    <hyperlink ref="G532" r:id="rId169" xr:uid="{00000000-0004-0000-0200-0000A8000000}"/>
    <hyperlink ref="G451" r:id="rId170" xr:uid="{00000000-0004-0000-0200-0000A9000000}"/>
    <hyperlink ref="G251" r:id="rId171" xr:uid="{00000000-0004-0000-0200-0000AA000000}"/>
    <hyperlink ref="G252" r:id="rId172" xr:uid="{00000000-0004-0000-0200-0000AB000000}"/>
    <hyperlink ref="G672" r:id="rId173" xr:uid="{00000000-0004-0000-0200-0000AC000000}"/>
    <hyperlink ref="G253" r:id="rId174" xr:uid="{00000000-0004-0000-0200-0000AD000000}"/>
    <hyperlink ref="G673" r:id="rId175" xr:uid="{00000000-0004-0000-0200-0000AE000000}"/>
    <hyperlink ref="G616" r:id="rId176" xr:uid="{00000000-0004-0000-0200-0000AF000000}"/>
    <hyperlink ref="G452" r:id="rId177" xr:uid="{00000000-0004-0000-0200-0000B0000000}"/>
    <hyperlink ref="G533" r:id="rId178" xr:uid="{00000000-0004-0000-0200-0000B1000000}"/>
    <hyperlink ref="G591" r:id="rId179" display="mailto:eunicemabena664@gmail.com" xr:uid="{00000000-0004-0000-0200-0000B2000000}"/>
    <hyperlink ref="G254" r:id="rId180" display="mailto:makwande123@gmail.com" xr:uid="{00000000-0004-0000-0200-0000B3000000}"/>
    <hyperlink ref="G684" r:id="rId181" xr:uid="{00000000-0004-0000-0200-0000B4000000}"/>
    <hyperlink ref="G454" r:id="rId182" xr:uid="{00000000-0004-0000-0200-0000B5000000}"/>
    <hyperlink ref="G685" r:id="rId183" xr:uid="{00000000-0004-0000-0200-0000B6000000}"/>
    <hyperlink ref="G260" r:id="rId184" xr:uid="{00000000-0004-0000-0200-0000B7000000}"/>
    <hyperlink ref="G686" r:id="rId185" xr:uid="{00000000-0004-0000-0200-0000B8000000}"/>
    <hyperlink ref="G261" r:id="rId186" xr:uid="{00000000-0004-0000-0200-0000B9000000}"/>
    <hyperlink ref="G617" r:id="rId187" xr:uid="{00000000-0004-0000-0200-0000BA000000}"/>
    <hyperlink ref="G85" r:id="rId188" xr:uid="{00000000-0004-0000-0200-0000BB000000}"/>
    <hyperlink ref="G262" r:id="rId189" xr:uid="{00000000-0004-0000-0200-0000BC000000}"/>
    <hyperlink ref="G263" r:id="rId190" xr:uid="{00000000-0004-0000-0200-0000BD000000}"/>
    <hyperlink ref="G457" r:id="rId191" xr:uid="{00000000-0004-0000-0200-0000BE000000}"/>
    <hyperlink ref="G28" r:id="rId192" xr:uid="{00000000-0004-0000-0200-0000BF000000}"/>
    <hyperlink ref="G593" r:id="rId193" xr:uid="{00000000-0004-0000-0200-0000C0000000}"/>
    <hyperlink ref="G264" r:id="rId194" xr:uid="{00000000-0004-0000-0200-0000C1000000}"/>
    <hyperlink ref="G265" r:id="rId195" xr:uid="{00000000-0004-0000-0200-0000C2000000}"/>
    <hyperlink ref="G687" r:id="rId196" xr:uid="{00000000-0004-0000-0200-0000C3000000}"/>
    <hyperlink ref="G266" r:id="rId197" xr:uid="{00000000-0004-0000-0200-0000C4000000}"/>
    <hyperlink ref="G621" r:id="rId198" xr:uid="{00000000-0004-0000-0200-0000C5000000}"/>
    <hyperlink ref="G267" r:id="rId199" xr:uid="{00000000-0004-0000-0200-0000C6000000}"/>
    <hyperlink ref="G270" r:id="rId200" xr:uid="{00000000-0004-0000-0200-0000C7000000}"/>
    <hyperlink ref="G86" r:id="rId201" xr:uid="{00000000-0004-0000-0200-0000C8000000}"/>
    <hyperlink ref="G271" r:id="rId202" xr:uid="{00000000-0004-0000-0200-0000C9000000}"/>
    <hyperlink ref="G272" r:id="rId203" xr:uid="{00000000-0004-0000-0200-0000CA000000}"/>
    <hyperlink ref="G460" r:id="rId204" xr:uid="{00000000-0004-0000-0200-0000CB000000}"/>
    <hyperlink ref="G534" r:id="rId205" xr:uid="{00000000-0004-0000-0200-0000CC000000}"/>
    <hyperlink ref="G688" r:id="rId206" xr:uid="{00000000-0004-0000-0200-0000CD000000}"/>
    <hyperlink ref="G462" r:id="rId207" xr:uid="{00000000-0004-0000-0200-0000CE000000}"/>
    <hyperlink ref="G463" r:id="rId208" xr:uid="{00000000-0004-0000-0200-0000CF000000}"/>
    <hyperlink ref="G646" r:id="rId209" xr:uid="{00000000-0004-0000-0200-0000D0000000}"/>
    <hyperlink ref="G274" r:id="rId210" xr:uid="{00000000-0004-0000-0200-0000D1000000}"/>
    <hyperlink ref="G464" r:id="rId211" xr:uid="{00000000-0004-0000-0200-0000D2000000}"/>
    <hyperlink ref="G29" r:id="rId212" xr:uid="{00000000-0004-0000-0200-0000D3000000}"/>
    <hyperlink ref="G273" r:id="rId213" xr:uid="{00000000-0004-0000-0200-0000D4000000}"/>
    <hyperlink ref="G535" r:id="rId214" xr:uid="{00000000-0004-0000-0200-0000D5000000}"/>
    <hyperlink ref="G466" r:id="rId215" xr:uid="{00000000-0004-0000-0200-0000D6000000}"/>
    <hyperlink ref="G467" r:id="rId216" xr:uid="{00000000-0004-0000-0200-0000D7000000}"/>
    <hyperlink ref="G88" r:id="rId217" xr:uid="{00000000-0004-0000-0200-0000D8000000}"/>
    <hyperlink ref="G89" r:id="rId218" display="lebogangbotipe@yahoo.com/practicontrading@gmail.com&gt;" xr:uid="{00000000-0004-0000-0200-0000D9000000}"/>
    <hyperlink ref="G121" r:id="rId219" xr:uid="{00000000-0004-0000-0200-0000DA000000}"/>
    <hyperlink ref="G122" r:id="rId220" xr:uid="{00000000-0004-0000-0200-0000DB000000}"/>
    <hyperlink ref="G123" r:id="rId221" xr:uid="{00000000-0004-0000-0200-0000DC000000}"/>
    <hyperlink ref="G124" r:id="rId222" xr:uid="{00000000-0004-0000-0200-0000DD000000}"/>
    <hyperlink ref="G127" r:id="rId223" xr:uid="{00000000-0004-0000-0200-0000DE000000}"/>
    <hyperlink ref="G126" r:id="rId224" xr:uid="{00000000-0004-0000-0200-0000DF000000}"/>
    <hyperlink ref="G130" r:id="rId225" xr:uid="{00000000-0004-0000-0200-0000E0000000}"/>
    <hyperlink ref="G128" r:id="rId226" xr:uid="{00000000-0004-0000-0200-0000E1000000}"/>
    <hyperlink ref="G131" r:id="rId227" xr:uid="{00000000-0004-0000-0200-0000E2000000}"/>
    <hyperlink ref="G129" r:id="rId228" xr:uid="{00000000-0004-0000-0200-0000E3000000}"/>
    <hyperlink ref="G133" r:id="rId229" xr:uid="{00000000-0004-0000-0200-0000E4000000}"/>
    <hyperlink ref="G134" r:id="rId230" xr:uid="{00000000-0004-0000-0200-0000E5000000}"/>
    <hyperlink ref="G135" r:id="rId231" xr:uid="{00000000-0004-0000-0200-0000E6000000}"/>
    <hyperlink ref="G91" r:id="rId232" display="mailto:Ponahatso.PrimaryCo244@gmail.com" xr:uid="{00000000-0004-0000-0200-0000E7000000}"/>
    <hyperlink ref="G90" r:id="rId233" xr:uid="{00000000-0004-0000-0200-0000E8000000}"/>
    <hyperlink ref="G100" r:id="rId234" xr:uid="{00000000-0004-0000-0200-0000E9000000}"/>
    <hyperlink ref="G97" r:id="rId235" xr:uid="{00000000-0004-0000-0200-0000EA000000}"/>
    <hyperlink ref="G132" r:id="rId236" xr:uid="{00000000-0004-0000-0200-0000EB000000}"/>
    <hyperlink ref="G99" r:id="rId237" xr:uid="{00000000-0004-0000-0200-0000EC000000}"/>
    <hyperlink ref="G98" r:id="rId238" xr:uid="{00000000-0004-0000-0200-0000ED000000}"/>
    <hyperlink ref="G537" r:id="rId239" xr:uid="{00000000-0004-0000-0200-0000EE000000}"/>
    <hyperlink ref="G689" r:id="rId240" xr:uid="{00000000-0004-0000-0200-0000EF000000}"/>
    <hyperlink ref="G30" r:id="rId241" xr:uid="{00000000-0004-0000-0200-0000F0000000}"/>
    <hyperlink ref="G594" r:id="rId242" display="tebogo.molotsi@yahoo.com" xr:uid="{00000000-0004-0000-0200-0000F1000000}"/>
    <hyperlink ref="G279" r:id="rId243" xr:uid="{00000000-0004-0000-0200-0000F2000000}"/>
    <hyperlink ref="G690" r:id="rId244" xr:uid="{00000000-0004-0000-0200-0000F3000000}"/>
    <hyperlink ref="G280" r:id="rId245" xr:uid="{00000000-0004-0000-0200-0000F4000000}"/>
    <hyperlink ref="G470" r:id="rId246" display="Info@campusfashion.co.zamsiziwabantu10@gmail.com" xr:uid="{00000000-0004-0000-0200-0000F5000000}"/>
    <hyperlink ref="G283" r:id="rId247" xr:uid="{00000000-0004-0000-0200-0000F6000000}"/>
    <hyperlink ref="G284" r:id="rId248" xr:uid="{00000000-0004-0000-0200-0000F7000000}"/>
    <hyperlink ref="G596" r:id="rId249" xr:uid="{00000000-0004-0000-0200-0000F8000000}"/>
    <hyperlink ref="G597" r:id="rId250" display="northsync@webmail.co.za" xr:uid="{00000000-0004-0000-0200-0000F9000000}"/>
    <hyperlink ref="G538" r:id="rId251" xr:uid="{00000000-0004-0000-0200-0000FA000000}"/>
    <hyperlink ref="G539" r:id="rId252" xr:uid="{00000000-0004-0000-0200-0000FB000000}"/>
    <hyperlink ref="G285" r:id="rId253" xr:uid="{00000000-0004-0000-0200-0000FC000000}"/>
    <hyperlink ref="G471" r:id="rId254" xr:uid="{00000000-0004-0000-0200-0000FD000000}"/>
    <hyperlink ref="G286" r:id="rId255" xr:uid="{00000000-0004-0000-0200-0000FE000000}"/>
    <hyperlink ref="G287" r:id="rId256" xr:uid="{00000000-0004-0000-0200-0000FF000000}"/>
    <hyperlink ref="G105" r:id="rId257" xr:uid="{00000000-0004-0000-0200-000000010000}"/>
    <hyperlink ref="G288" r:id="rId258" xr:uid="{00000000-0004-0000-0200-000001010000}"/>
    <hyperlink ref="G31" r:id="rId259" xr:uid="{00000000-0004-0000-0200-000002010000}"/>
    <hyperlink ref="G472" r:id="rId260" xr:uid="{00000000-0004-0000-0200-000003010000}"/>
    <hyperlink ref="G540" r:id="rId261" xr:uid="{00000000-0004-0000-0200-000004010000}"/>
    <hyperlink ref="G541" r:id="rId262" xr:uid="{00000000-0004-0000-0200-000005010000}"/>
    <hyperlink ref="G289" r:id="rId263" xr:uid="{00000000-0004-0000-0200-000006010000}"/>
    <hyperlink ref="G32" r:id="rId264" xr:uid="{00000000-0004-0000-0200-000007010000}"/>
    <hyperlink ref="G475" r:id="rId265" xr:uid="{00000000-0004-0000-0200-000008010000}"/>
    <hyperlink ref="G291" r:id="rId266" xr:uid="{00000000-0004-0000-0200-000009010000}"/>
    <hyperlink ref="G542" r:id="rId267" xr:uid="{00000000-0004-0000-0200-00000A010000}"/>
    <hyperlink ref="G476" r:id="rId268" xr:uid="{00000000-0004-0000-0200-00000B010000}"/>
    <hyperlink ref="G293" r:id="rId269" xr:uid="{00000000-0004-0000-0200-00000C010000}"/>
    <hyperlink ref="G543" r:id="rId270" xr:uid="{00000000-0004-0000-0200-00000D010000}"/>
    <hyperlink ref="G294" r:id="rId271" xr:uid="{00000000-0004-0000-0200-00000E010000}"/>
    <hyperlink ref="G544" r:id="rId272" xr:uid="{00000000-0004-0000-0200-00000F010000}"/>
    <hyperlink ref="G295" r:id="rId273" xr:uid="{00000000-0004-0000-0200-000010010000}"/>
    <hyperlink ref="G477" r:id="rId274" xr:uid="{00000000-0004-0000-0200-000011010000}"/>
    <hyperlink ref="G33" r:id="rId275" xr:uid="{00000000-0004-0000-0200-000012010000}"/>
    <hyperlink ref="G296" r:id="rId276" xr:uid="{00000000-0004-0000-0200-000013010000}"/>
    <hyperlink ref="G297" r:id="rId277" xr:uid="{00000000-0004-0000-0200-000014010000}"/>
    <hyperlink ref="G474" r:id="rId278" xr:uid="{00000000-0004-0000-0200-000015010000}"/>
    <hyperlink ref="G290" r:id="rId279" xr:uid="{00000000-0004-0000-0200-000016010000}"/>
    <hyperlink ref="G106" r:id="rId280" xr:uid="{00000000-0004-0000-0200-000017010000}"/>
    <hyperlink ref="G478" r:id="rId281" xr:uid="{00000000-0004-0000-0200-000018010000}"/>
    <hyperlink ref="G479" r:id="rId282" xr:uid="{00000000-0004-0000-0200-000019010000}"/>
    <hyperlink ref="G298" r:id="rId283" xr:uid="{00000000-0004-0000-0200-00001A010000}"/>
    <hyperlink ref="G34" r:id="rId284" xr:uid="{00000000-0004-0000-0200-00001B010000}"/>
    <hyperlink ref="G300" r:id="rId285" xr:uid="{00000000-0004-0000-0200-00001C010000}"/>
    <hyperlink ref="G301" r:id="rId286" xr:uid="{00000000-0004-0000-0200-00001D010000}"/>
    <hyperlink ref="G480" r:id="rId287" display="info@campusfashion.co.za" xr:uid="{00000000-0004-0000-0200-00001E010000}"/>
    <hyperlink ref="G632" r:id="rId288" xr:uid="{00000000-0004-0000-0200-00001F010000}"/>
    <hyperlink ref="G37" r:id="rId289" xr:uid="{00000000-0004-0000-0200-000020010000}"/>
    <hyperlink ref="G36" r:id="rId290" xr:uid="{00000000-0004-0000-0200-000021010000}"/>
    <hyperlink ref="G316" r:id="rId291" xr:uid="{00000000-0004-0000-0200-000022010000}"/>
    <hyperlink ref="G108" r:id="rId292" xr:uid="{00000000-0004-0000-0200-000023010000}"/>
    <hyperlink ref="G317" r:id="rId293" xr:uid="{00000000-0004-0000-0200-000024010000}"/>
    <hyperlink ref="G318" r:id="rId294" xr:uid="{00000000-0004-0000-0200-000025010000}"/>
    <hyperlink ref="G319" r:id="rId295" xr:uid="{00000000-0004-0000-0200-000026010000}"/>
    <hyperlink ref="G648" r:id="rId296" xr:uid="{00000000-0004-0000-0200-000027010000}"/>
    <hyperlink ref="G322" r:id="rId297" xr:uid="{00000000-0004-0000-0200-000028010000}"/>
    <hyperlink ref="G483" r:id="rId298" xr:uid="{00000000-0004-0000-0200-000029010000}"/>
    <hyperlink ref="G323" r:id="rId299" xr:uid="{00000000-0004-0000-0200-00002A010000}"/>
    <hyperlink ref="G38" r:id="rId300" xr:uid="{00000000-0004-0000-0200-00002B010000}"/>
    <hyperlink ref="G325" r:id="rId301" xr:uid="{00000000-0004-0000-0200-00002C010000}"/>
    <hyperlink ref="G484" r:id="rId302" xr:uid="{00000000-0004-0000-0200-00002D010000}"/>
    <hyperlink ref="G485" r:id="rId303" xr:uid="{00000000-0004-0000-0200-00002E010000}"/>
    <hyperlink ref="G326" r:id="rId304" xr:uid="{00000000-0004-0000-0200-00002F010000}"/>
    <hyperlink ref="G694" r:id="rId305" xr:uid="{00000000-0004-0000-0200-000030010000}"/>
    <hyperlink ref="G39" r:id="rId306" display="ginidang@gmail.com" xr:uid="{00000000-0004-0000-0200-000031010000}"/>
    <hyperlink ref="G329" r:id="rId307" display="paulesh2015@gmail.com" xr:uid="{00000000-0004-0000-0200-000032010000}"/>
    <hyperlink ref="G599" r:id="rId308" xr:uid="{00000000-0004-0000-0200-000033010000}"/>
    <hyperlink ref="G696" r:id="rId309" xr:uid="{00000000-0004-0000-0200-000034010000}"/>
    <hyperlink ref="G553" r:id="rId310" xr:uid="{00000000-0004-0000-0200-000035010000}"/>
    <hyperlink ref="G335" r:id="rId311" xr:uid="{00000000-0004-0000-0200-000036010000}"/>
    <hyperlink ref="G336" r:id="rId312" xr:uid="{00000000-0004-0000-0200-000037010000}"/>
    <hyperlink ref="G111" r:id="rId313" xr:uid="{00000000-0004-0000-0200-000038010000}"/>
    <hyperlink ref="G697" r:id="rId314" xr:uid="{00000000-0004-0000-0200-000039010000}"/>
    <hyperlink ref="G698" r:id="rId315" xr:uid="{00000000-0004-0000-0200-00003A010000}"/>
    <hyperlink ref="G338" r:id="rId316" xr:uid="{00000000-0004-0000-0200-00003B010000}"/>
    <hyperlink ref="G339" r:id="rId317" xr:uid="{00000000-0004-0000-0200-00003C010000}"/>
    <hyperlink ref="G340" r:id="rId318" xr:uid="{00000000-0004-0000-0200-00003D010000}"/>
    <hyperlink ref="G341" r:id="rId319" xr:uid="{00000000-0004-0000-0200-00003E010000}"/>
    <hyperlink ref="G554" r:id="rId320" xr:uid="{00000000-0004-0000-0200-00003F010000}"/>
    <hyperlink ref="G342" r:id="rId321" xr:uid="{00000000-0004-0000-0200-000040010000}"/>
    <hyperlink ref="G343" r:id="rId322" xr:uid="{00000000-0004-0000-0200-000041010000}"/>
    <hyperlink ref="G490" r:id="rId323" xr:uid="{00000000-0004-0000-0200-000042010000}"/>
    <hyperlink ref="G699" r:id="rId324" xr:uid="{00000000-0004-0000-0200-000043010000}"/>
    <hyperlink ref="G491" r:id="rId325" xr:uid="{00000000-0004-0000-0200-000044010000}"/>
    <hyperlink ref="G40" r:id="rId326" xr:uid="{00000000-0004-0000-0200-000045010000}"/>
    <hyperlink ref="G348" r:id="rId327" xr:uid="{00000000-0004-0000-0200-000046010000}"/>
    <hyperlink ref="G555" r:id="rId328" xr:uid="{00000000-0004-0000-0200-000047010000}"/>
    <hyperlink ref="G349" r:id="rId329" xr:uid="{00000000-0004-0000-0200-000048010000}"/>
    <hyperlink ref="G556" r:id="rId330" xr:uid="{00000000-0004-0000-0200-000049010000}"/>
    <hyperlink ref="G601" r:id="rId331" xr:uid="{00000000-0004-0000-0200-00004A010000}"/>
    <hyperlink ref="G353" r:id="rId332" xr:uid="{00000000-0004-0000-0200-00004B010000}"/>
    <hyperlink ref="G634" r:id="rId333" xr:uid="{00000000-0004-0000-0200-00004C010000}"/>
    <hyperlink ref="G352" r:id="rId334" xr:uid="{00000000-0004-0000-0200-00004D010000}"/>
    <hyperlink ref="G351" r:id="rId335" xr:uid="{00000000-0004-0000-0200-00004E010000}"/>
    <hyperlink ref="G354" r:id="rId336" xr:uid="{00000000-0004-0000-0200-00004F010000}"/>
    <hyperlink ref="G355" r:id="rId337" xr:uid="{00000000-0004-0000-0200-000050010000}"/>
    <hyperlink ref="G356" r:id="rId338" xr:uid="{00000000-0004-0000-0200-000051010000}"/>
    <hyperlink ref="G492" r:id="rId339" xr:uid="{00000000-0004-0000-0200-000052010000}"/>
    <hyperlink ref="G357" r:id="rId340" xr:uid="{00000000-0004-0000-0200-000053010000}"/>
    <hyperlink ref="G359" r:id="rId341" xr:uid="{00000000-0004-0000-0200-000054010000}"/>
    <hyperlink ref="G360" r:id="rId342" xr:uid="{00000000-0004-0000-0200-000055010000}"/>
    <hyperlink ref="G361" r:id="rId343" xr:uid="{00000000-0004-0000-0200-000056010000}"/>
    <hyperlink ref="G558" r:id="rId344" xr:uid="{00000000-0004-0000-0200-000057010000}"/>
    <hyperlink ref="G362" r:id="rId345" xr:uid="{00000000-0004-0000-0200-000058010000}"/>
    <hyperlink ref="G363" r:id="rId346" xr:uid="{00000000-0004-0000-0200-000059010000}"/>
    <hyperlink ref="G364" r:id="rId347" xr:uid="{00000000-0004-0000-0200-00005A010000}"/>
    <hyperlink ref="G365" r:id="rId348" xr:uid="{00000000-0004-0000-0200-00005B010000}"/>
    <hyperlink ref="G494" r:id="rId349" xr:uid="{00000000-0004-0000-0200-00005C010000}"/>
    <hyperlink ref="G700" r:id="rId350" xr:uid="{00000000-0004-0000-0200-00005D010000}"/>
    <hyperlink ref="G559" r:id="rId351" xr:uid="{00000000-0004-0000-0200-00005E010000}"/>
    <hyperlink ref="G366" r:id="rId352" xr:uid="{00000000-0004-0000-0200-00005F010000}"/>
    <hyperlink ref="G602" r:id="rId353" xr:uid="{00000000-0004-0000-0200-000060010000}"/>
    <hyperlink ref="G367" r:id="rId354" xr:uid="{00000000-0004-0000-0200-000061010000}"/>
    <hyperlink ref="G368" r:id="rId355" xr:uid="{00000000-0004-0000-0200-000062010000}"/>
    <hyperlink ref="G369" r:id="rId356" xr:uid="{00000000-0004-0000-0200-000063010000}"/>
    <hyperlink ref="G114" r:id="rId357" xr:uid="{00000000-0004-0000-0200-000064010000}"/>
    <hyperlink ref="G41" r:id="rId358" xr:uid="{00000000-0004-0000-0200-000065010000}"/>
    <hyperlink ref="G561" r:id="rId359" xr:uid="{00000000-0004-0000-0200-000066010000}"/>
    <hyperlink ref="G370" r:id="rId360" xr:uid="{00000000-0004-0000-0200-000067010000}"/>
    <hyperlink ref="G113" r:id="rId361" xr:uid="{00000000-0004-0000-0200-000068010000}"/>
    <hyperlink ref="G372" r:id="rId362" xr:uid="{00000000-0004-0000-0200-000069010000}"/>
    <hyperlink ref="G562" r:id="rId363" xr:uid="{00000000-0004-0000-0200-00006A010000}"/>
    <hyperlink ref="G616:G620" r:id="rId364" display="zondihb@gmail.com" xr:uid="{00000000-0004-0000-0200-00006B010000}"/>
    <hyperlink ref="G43" r:id="rId365" xr:uid="{00000000-0004-0000-0200-00006C010000}"/>
    <hyperlink ref="G373" r:id="rId366" xr:uid="{00000000-0004-0000-0200-00006D010000}"/>
    <hyperlink ref="G374" r:id="rId367" xr:uid="{00000000-0004-0000-0200-00006E010000}"/>
    <hyperlink ref="G495" r:id="rId368" xr:uid="{00000000-0004-0000-0200-00006F010000}"/>
    <hyperlink ref="G702" r:id="rId369" xr:uid="{00000000-0004-0000-0200-000070010000}"/>
    <hyperlink ref="G376" r:id="rId370" xr:uid="{00000000-0004-0000-0200-000071010000}"/>
    <hyperlink ref="G703" r:id="rId371" xr:uid="{00000000-0004-0000-0200-000072010000}"/>
    <hyperlink ref="G375" r:id="rId372" xr:uid="{00000000-0004-0000-0200-000073010000}"/>
    <hyperlink ref="G378" r:id="rId373" xr:uid="{00000000-0004-0000-0200-000074010000}"/>
    <hyperlink ref="G603" r:id="rId374" xr:uid="{00000000-0004-0000-0200-000075010000}"/>
    <hyperlink ref="G635" r:id="rId375" xr:uid="{00000000-0004-0000-0200-000076010000}"/>
    <hyperlink ref="G563" r:id="rId376" xr:uid="{00000000-0004-0000-0200-000077010000}"/>
    <hyperlink ref="G379" r:id="rId377" xr:uid="{00000000-0004-0000-0200-000078010000}"/>
    <hyperlink ref="G380" r:id="rId378" xr:uid="{00000000-0004-0000-0200-000079010000}"/>
    <hyperlink ref="G496" r:id="rId379" display="admin@kheinvetsments.co.za" xr:uid="{00000000-0004-0000-0200-00007A010000}"/>
    <hyperlink ref="G385" r:id="rId380" xr:uid="{00000000-0004-0000-0200-00007B010000}"/>
    <hyperlink ref="G386" r:id="rId381" xr:uid="{00000000-0004-0000-0200-00007C010000}"/>
    <hyperlink ref="G115" r:id="rId382" xr:uid="{00000000-0004-0000-0200-00007D010000}"/>
    <hyperlink ref="G605" r:id="rId383" display="sisebenzasonke@gmail.com" xr:uid="{00000000-0004-0000-0200-00007E010000}"/>
    <hyperlink ref="G499" r:id="rId384" xr:uid="{00000000-0004-0000-0200-00007F010000}"/>
    <hyperlink ref="G387" r:id="rId385" xr:uid="{00000000-0004-0000-0200-000080010000}"/>
    <hyperlink ref="G564" r:id="rId386" xr:uid="{00000000-0004-0000-0200-000081010000}"/>
    <hyperlink ref="G388" r:id="rId387" xr:uid="{00000000-0004-0000-0200-000082010000}"/>
    <hyperlink ref="G650" r:id="rId388" display="mailto:agnesmayekiso@icloud.com" xr:uid="{00000000-0004-0000-0200-000083010000}"/>
    <hyperlink ref="G390" r:id="rId389" xr:uid="{00000000-0004-0000-0200-000084010000}"/>
    <hyperlink ref="G389" r:id="rId390" xr:uid="{00000000-0004-0000-0200-000085010000}"/>
    <hyperlink ref="G500" r:id="rId391" xr:uid="{00000000-0004-0000-0200-000086010000}"/>
    <hyperlink ref="G116" r:id="rId392" xr:uid="{00000000-0004-0000-0200-000087010000}"/>
    <hyperlink ref="G606" r:id="rId393" xr:uid="{00000000-0004-0000-0200-000088010000}"/>
    <hyperlink ref="G392" r:id="rId394" xr:uid="{00000000-0004-0000-0200-000089010000}"/>
    <hyperlink ref="G565" r:id="rId395" xr:uid="{00000000-0004-0000-0200-00008A010000}"/>
    <hyperlink ref="G501" r:id="rId396" xr:uid="{00000000-0004-0000-0200-00008B010000}"/>
    <hyperlink ref="G117" r:id="rId397" xr:uid="{00000000-0004-0000-0200-00008C010000}"/>
    <hyperlink ref="G566" r:id="rId398" xr:uid="{00000000-0004-0000-0200-00008D010000}"/>
    <hyperlink ref="G607" r:id="rId399" xr:uid="{00000000-0004-0000-0200-00008E010000}"/>
    <hyperlink ref="G567" r:id="rId400" xr:uid="{00000000-0004-0000-0200-00008F010000}"/>
    <hyperlink ref="G502" r:id="rId401" xr:uid="{00000000-0004-0000-0200-000090010000}"/>
    <hyperlink ref="G393" r:id="rId402" xr:uid="{00000000-0004-0000-0200-000091010000}"/>
    <hyperlink ref="G394" r:id="rId403" xr:uid="{00000000-0004-0000-0200-000092010000}"/>
    <hyperlink ref="G395" r:id="rId404" xr:uid="{00000000-0004-0000-0200-000093010000}"/>
    <hyperlink ref="G503" r:id="rId405" xr:uid="{00000000-0004-0000-0200-000094010000}"/>
    <hyperlink ref="G504" r:id="rId406" xr:uid="{00000000-0004-0000-0200-000095010000}"/>
    <hyperlink ref="G118" r:id="rId407" xr:uid="{00000000-0004-0000-0200-000096010000}"/>
    <hyperlink ref="G398" r:id="rId408" xr:uid="{00000000-0004-0000-0200-000097010000}"/>
    <hyperlink ref="G400" r:id="rId409" xr:uid="{00000000-0004-0000-0200-000098010000}"/>
    <hyperlink ref="G402" r:id="rId410" xr:uid="{00000000-0004-0000-0200-000099010000}"/>
    <hyperlink ref="G48" r:id="rId411" display="Moorishb.dj@gmail.com" xr:uid="{00000000-0004-0000-0200-00009A010000}"/>
    <hyperlink ref="G403" r:id="rId412" xr:uid="{00000000-0004-0000-0200-00009B010000}"/>
    <hyperlink ref="G404" r:id="rId413" xr:uid="{00000000-0004-0000-0200-00009C010000}"/>
    <hyperlink ref="G412" r:id="rId414" xr:uid="{00000000-0004-0000-0200-00009D010000}"/>
    <hyperlink ref="G509" r:id="rId415" xr:uid="{00000000-0004-0000-0200-00009E010000}"/>
    <hyperlink ref="G612" r:id="rId416" xr:uid="{00000000-0004-0000-0200-00009F010000}"/>
    <hyperlink ref="G613" r:id="rId417" xr:uid="{00000000-0004-0000-0200-0000A0010000}"/>
    <hyperlink ref="G415" r:id="rId418" xr:uid="{00000000-0004-0000-0200-0000A1010000}"/>
    <hyperlink ref="G651" r:id="rId419" xr:uid="{00000000-0004-0000-0200-0000A2010000}"/>
  </hyperlinks>
  <pageMargins left="0.11811023622047245" right="0.11811023622047245" top="0.55118110236220474" bottom="0.35433070866141736" header="0.31496062992125984" footer="0.11811023622047245"/>
  <pageSetup paperSize="9" scale="28" fitToHeight="29" orientation="landscape" r:id="rId420"/>
  <headerFooter>
    <oddFooter xml:space="preserve">&amp;C&amp;P &amp;Pof &amp;N &amp;R20 May 2020
</oddFooter>
  </headerFooter>
  <drawing r:id="rId421"/>
  <legacyDrawing r:id="rId422"/>
  <extLst>
    <ext xmlns:x14="http://schemas.microsoft.com/office/spreadsheetml/2009/9/main" uri="{CCE6A557-97BC-4b89-ADB6-D9C93CAAB3DF}">
      <x14:dataValidations xmlns:xm="http://schemas.microsoft.com/office/excel/2006/main" count="94">
        <x14:dataValidation type="list" allowBlank="1" showInputMessage="1" showErrorMessage="1" xr:uid="{00000000-0002-0000-0200-000001000000}">
          <x14:formula1>
            <xm:f>'C:\Users\ptlepota\AppData\Local\Microsoft\Windows\INetCache\Content.Outlook\MA77N4KA\[Cloth Mask revised spreadsheet Manufacturers Complete (00000003).xlsx]Sheet1'!#REF!</xm:f>
          </x14:formula1>
          <xm:sqref>H415:H418 L415:O418 J415:J418 S415:S417 R418 D415:D418 D557:D560 J557:J560 H557:H560 L557:O560 S557:S560 H200:H202 L200:O202 J200:J202 S200:S201 R202 D201:D202 J305:J309 L305:O309 H305:H309 S305:S309 D305:D306 D308:D309</xm:sqref>
        </x14:dataValidation>
        <x14:dataValidation type="list" allowBlank="1" showInputMessage="1" showErrorMessage="1" prompt="Any Word" xr:uid="{00000000-0002-0000-0200-000002000000}">
          <x14:formula1>
            <xm:f>'C:\Users\mradebe\Desktop\[Copy of Cloth Mask Suppliers Database 1-71.xlsx]Sheet1'!#REF!</xm:f>
          </x14:formula1>
          <xm:sqref>J318</xm:sqref>
        </x14:dataValidation>
        <x14:dataValidation type="list" allowBlank="1" showInputMessage="1" showErrorMessage="1" xr:uid="{00000000-0002-0000-0200-000003000000}">
          <x14:formula1>
            <xm:f>'C:\Users\mradebe\Desktop\[Copy of Cloth Mask Suppliers Database 1-71.xlsx]Sheet1'!#REF!</xm:f>
          </x14:formula1>
          <xm:sqref>L318:O318</xm:sqref>
        </x14:dataValidation>
        <x14:dataValidation type="list" allowBlank="1" showInputMessage="1" showErrorMessage="1" xr:uid="{00000000-0002-0000-0200-000004000000}">
          <x14:formula1>
            <xm:f>'C:\Users\mradebe\Desktop\[Copy of Cloth Mask Suppliers Database 1-71.xlsx]Sheet2'!#REF!</xm:f>
          </x14:formula1>
          <xm:sqref>D318</xm:sqref>
        </x14:dataValidation>
        <x14:dataValidation type="list" allowBlank="1" showInputMessage="1" showErrorMessage="1" xr:uid="{00000000-0002-0000-0200-000005000000}">
          <x14:formula1>
            <xm:f>'C:\Users\mradebe\Desktop\[Copy of Cloth Mask Suppliers Database 2 may V3 Final.xlsx]Sheet1'!#REF!</xm:f>
          </x14:formula1>
          <xm:sqref>J244:J248 L280:O281 H280:H281 J280:J281 H244:H250 L244:O248 D244:D248 D280:D281 T318</xm:sqref>
        </x14:dataValidation>
        <x14:dataValidation type="list" allowBlank="1" showInputMessage="1" showErrorMessage="1" xr:uid="{00000000-0002-0000-0200-000006000000}">
          <x14:formula1>
            <xm:f>'C:\Users\TMathibela\AppData\Local\Microsoft\Windows\INetCache\Content.Outlook\DFZE7EVO\[Updated Cloth Mask Suppliers Database V3.xlsx]Sheet1'!#REF!</xm:f>
          </x14:formula1>
          <xm:sqref>J327 H327 T327 L327:O327</xm:sqref>
        </x14:dataValidation>
        <x14:dataValidation type="list" allowBlank="1" showInputMessage="1" showErrorMessage="1" xr:uid="{00000000-0002-0000-0200-000007000000}">
          <x14:formula1>
            <xm:f>'C:\Users\ptlepota\AppData\Local\Microsoft\Windows\INetCache\Content.Outlook\MA77N4KA\[Updated Cloth Mask Suppliers Database V3.xlsx]Sheet1'!#REF!</xm:f>
          </x14:formula1>
          <xm:sqref>L459:O464 T459:T464 H459:H464 T466:T468 J459:J468 H466:H468 L466:O468 D459:D468 D498:D501 L498:O501 H498:H501 J498:J501 T498:T501 D561:D564 L561:O564 H561:H564 J561:J564 T561:T564 D664:D674 L664:O674 H664:H674 J664:J674 T664:T674 H333:H336 J333:J336 L333:O336 T333:T347 D335</xm:sqref>
        </x14:dataValidation>
        <x14:dataValidation type="list" allowBlank="1" showInputMessage="1" showErrorMessage="1" xr:uid="{00000000-0002-0000-0200-000008000000}">
          <x14:formula1>
            <xm:f>'C:\Users\kthulare\AppData\Local\Microsoft\Windows\INetCache\Content.Outlook\79T51KP5\[Cloth Mask Suppliers Database V1 27 April 2020.xlsx]Sheet1'!#REF!</xm:f>
          </x14:formula1>
          <xm:sqref>M386:O392 L401:O401 M402:O402 L397:L399 N397:O399 L376:O385 L249:O257 M258:O264 L269:L270 N269:O270 L272:O272 M273:O273 L277:O279 M342:M347</xm:sqref>
        </x14:dataValidation>
        <x14:dataValidation type="list" allowBlank="1" showInputMessage="1" showErrorMessage="1" xr:uid="{00000000-0002-0000-0200-000009000000}">
          <x14:formula1>
            <xm:f>'C:\Users\ptlepota\AppData\Local\Microsoft\Windows\INetCache\Content.Outlook\MA77N4KA\[Updated Cloth Mask Suppliers Database V3 (00000004).xlsx]Sheet1'!#REF!</xm:f>
          </x14:formula1>
          <xm:sqref>H407:H414 J407:J414 L407:O414 T407:T418 D407:D414 J348:J355 D348 T348:T355 L348:O355 D352 H348:H355</xm:sqref>
        </x14:dataValidation>
        <x14:dataValidation type="list" allowBlank="1" showInputMessage="1" showErrorMessage="1" xr:uid="{00000000-0002-0000-0200-00000A000000}">
          <x14:formula1>
            <xm:f>'C:\Users\ptlepota\AppData\Local\Microsoft\Windows\INetCache\Content.Outlook\MA77N4KA\[New Cloth Mask Suppliers Database.xlsx]Sheet1'!#REF!</xm:f>
          </x14:formula1>
          <xm:sqref>D676:D679 J676:J679 H676:H679 T676:T679 L676:O679 L216:O225 T216:T225 H216:H225 J216:J225 D216 D218:D220 D223 D225 D330:D332 H356:H358 T356:T358 L356:O358 J356:J358 D326 L323:O326 H328:H332 J328:J332 L328:O332 T328:T332 J323:J326 H323:H326 T323:T326 D324 D357:D358</xm:sqref>
        </x14:dataValidation>
        <x14:dataValidation type="list" allowBlank="1" showInputMessage="1" showErrorMessage="1" xr:uid="{00000000-0002-0000-0200-00000B000000}">
          <x14:formula1>
            <xm:f>'C:\Users\ptlepota\AppData\Local\Microsoft\Windows\INetCache\Content.Outlook\MA77N4KA\[Revised Cloth Mask Suppliers Donald.xlsx]Sheet1'!#REF!</xm:f>
          </x14:formula1>
          <xm:sqref>N61 D60 T60 L60:O60 J60:J61 H60 H54:H58 J54:J58 L119:O119 L54:O58 T54:T58 T127 L127:O127 D58 J127 H127 D119 J119 H119 T119 T359:T367 H359:H367 J359:J367 L359:O367 D359:D364 D367</xm:sqref>
        </x14:dataValidation>
        <x14:dataValidation type="list" allowBlank="1" showInputMessage="1" showErrorMessage="1" xr:uid="{00000000-0002-0000-0200-00000C000000}">
          <x14:formula1>
            <xm:f>'C:\Users\vnetsianda\Desktop\[Copy of Cloth Mask Suppliers Database V2 07 May 2020 (4).xlsx]Sheet1'!#REF!</xm:f>
          </x14:formula1>
          <xm:sqref>T373:T406 D469:D491 H469:H491 L469:O491 J469:J491 T469:T491 H373:H375 J373:J375 L373:O375 D373:D374</xm:sqref>
        </x14:dataValidation>
        <x14:dataValidation type="list" allowBlank="1" showInputMessage="1" showErrorMessage="1" xr:uid="{00000000-0002-0000-0200-00000D000000}">
          <x14:formula1>
            <xm:f>'C:\Users\ptlepota\AppData\Local\Microsoft\Windows\INetCache\Content.Outlook\MA77N4KA\[Cloth Mask Suppliers Database V3 28 April 2020 Lucy (00000003).xlsx]Sheet1'!#REF!</xm:f>
          </x14:formula1>
          <xm:sqref>T497 T628 T684:T685 T4:T49 T122:T126 T128:T129 T120 T73:T93 T212 T198:T203 T368:T371 T322 T310:T312 T315:T317</xm:sqref>
        </x14:dataValidation>
        <x14:dataValidation type="list" allowBlank="1" showInputMessage="1" showErrorMessage="1" xr:uid="{00000000-0002-0000-0200-00000E000000}">
          <x14:formula1>
            <xm:f>'C:\Users\vnetsianda\Desktop\[Cloth Mask Suppliers Database V2 29 April 2020 VNet (3).xlsx]Sheet1'!#REF!</xm:f>
          </x14:formula1>
          <xm:sqref>L209:O209 H209 J209 L369:O369 H369 D314 J369 H319 J319 D319 L319:O319 L312:O314 J312:J314 H313:H314</xm:sqref>
        </x14:dataValidation>
        <x14:dataValidation type="list" allowBlank="1" showInputMessage="1" showErrorMessage="1" xr:uid="{00000000-0002-0000-0200-00000F000000}">
          <x14:formula1>
            <xm:f>'C:\Users\vnetsianda\Desktop\[.....Cloth Mask Suppliers Database V2 04 May 2020 VNet (3).xlsx]Sheet1'!#REF!</xm:f>
          </x14:formula1>
          <xm:sqref>D204 J204:J208 T204:T211 L204:O208 L210:O210 H210 J210:J211 L211 T213 J213 H213 L213:O213 D213 H204:H208 L372:O372 D372 H372 J372 T372 T319:T321 H320:H321 L320:O320 J320:J321 T313:T314 L321:N321 D320</xm:sqref>
        </x14:dataValidation>
        <x14:dataValidation type="list" allowBlank="1" showInputMessage="1" showErrorMessage="1" xr:uid="{00000000-0002-0000-0200-000010000000}">
          <x14:formula1>
            <xm:f>'C:\Users\ptlepota\AppData\Local\Microsoft\Windows\INetCache\Content.Outlook\MA77N4KA\[Cloth Mask Suppliers Database VNet.xlsx]Sheet1'!#REF!</xm:f>
          </x14:formula1>
          <xm:sqref>N393:N394 L393:L396 L404:O404 O393:O396 N396 L628:O628 O684 L685:O685 L4:O35 L84 L73:O83 M123:O124 L123 L122:O122 L232:O241 O265:O268 N268 L265:L268 N265:N266 L274:O274 O198 L198 L212:O212 L203:O203 L368:O368 L370:O371 O321 L322:O322 L310:O311 L315:O317</xm:sqref>
        </x14:dataValidation>
        <x14:dataValidation type="list" allowBlank="1" showInputMessage="1" showErrorMessage="1" xr:uid="{00000000-0002-0000-0200-000011000000}">
          <x14:formula1>
            <xm:f>'C:\Users\ptlepota\AppData\Local\Microsoft\Windows\INetCache\Content.Outlook\MA77N4KA\[Cloth Mask Suppliers Database VNet.xlsx]Sheet2'!#REF!</xm:f>
          </x14:formula1>
          <xm:sqref>D628 D375:D384 D386:D406 D684:D685 D353:D356 D71 D86 D136 D155:D157 D327:D329 D4:D36 D39 D41 D43:D46 D49:D51 D53:D57 D61:D62 D64:D68 D73:D83 D89 D91 D93 D96 D98 D100 D105:D107 D110 D112 D115:D116 D120:D124 D127:D129 D142 D144 D146:D148 D150:D151 D153 D159:D160 D162 D169 D171 D174 D176:D177 D179:D182 D184:D186 D190 D192:D194 D197:D200 D203 D217 D221:D222 D224 D227 D229 D282 D287:D288 D290 D307 D325 D333:D334 D336 D349:D351 D365:D366 D118 D205:D212 D279 D249:D277 D231:D243 D315:D317 D321:D323 D310:D313 D368:D371</xm:sqref>
        </x14:dataValidation>
        <x14:dataValidation type="list" allowBlank="1" showInputMessage="1" showErrorMessage="1" prompt="Any Word" xr:uid="{00000000-0002-0000-0200-000012000000}">
          <x14:formula1>
            <xm:f>'C:\Users\ptlepota\AppData\Local\Microsoft\Windows\INetCache\Content.Outlook\MA77N4KA\[Cloth Mask Suppliers Database VNet.xlsx]Sheet1'!#REF!</xm:f>
          </x14:formula1>
          <xm:sqref>H376:H377 J628 H628 J684:J685 H684:H685 J691 J4:J35 H4:H35 H73:H83 J73:J83 J122:J124 H122:H124 H212 J212 J203 H203 J232:J241 J368 H368 J370:J371 H370:H371 H322 J322 H310:H312 J310:J311 H315:H317 J315:J317</xm:sqref>
        </x14:dataValidation>
        <x14:dataValidation type="list" allowBlank="1" showInputMessage="1" showErrorMessage="1" xr:uid="{00000000-0002-0000-0200-000013000000}">
          <x14:formula1>
            <xm:f>'N:\BBSDP1\BBSDP Operational Report 2011-19\2019-2020\[Copy of Cloth Mask Suppliers Database V2 27 April 2020.xlsx]Sheet1'!#REF!</xm:f>
          </x14:formula1>
          <xm:sqref>H211 M211:O211</xm:sqref>
        </x14:dataValidation>
        <x14:dataValidation type="list" allowBlank="1" showInputMessage="1" showErrorMessage="1" xr:uid="{00000000-0002-0000-0200-000014000000}">
          <x14:formula1>
            <xm:f>'C:\Users\ptlepota\AppData\Local\Microsoft\Windows\INetCache\Content.Outlook\MA77N4KA\[Copy of Cloth Mask Suppliers Database 5.4.2020.xlsx]Sheet1'!#REF!</xm:f>
          </x14:formula1>
          <xm:sqref>H214:H215 J214:J215 L214:O215 T214:T215 D214:D215</xm:sqref>
        </x14:dataValidation>
        <x14:dataValidation type="list" allowBlank="1" showInputMessage="1" showErrorMessage="1" xr:uid="{00000000-0002-0000-0200-000015000000}">
          <x14:formula1>
            <xm:f>'C:\Users\kthulare\AppData\Local\Microsoft\Windows\INetCache\Content.Outlook\79T51KP5\[Cloth Mask Suppliers Database V1 27 April 2020.xlsx]Sheet2'!#REF!</xm:f>
          </x14:formula1>
          <xm:sqref>D385 D278</xm:sqref>
        </x14:dataValidation>
        <x14:dataValidation type="list" allowBlank="1" showInputMessage="1" showErrorMessage="1" prompt="Any Word" xr:uid="{00000000-0002-0000-0200-000016000000}">
          <x14:formula1>
            <xm:f>'C:\Users\kthulare\AppData\Local\Microsoft\Windows\INetCache\Content.Outlook\79T51KP5\[Cloth Mask Suppliers Database V1 27 April 2020.xlsx]Sheet1'!#REF!</xm:f>
          </x14:formula1>
          <xm:sqref>L400:O400 L402 H378:H392 J376:J392 L405:O406 J400:J406 L403:O403 H400:H406 H232:H241 H251:H264 J249:J264 J271:J279 L271:O271 L273 L275:O276 H271:H279</xm:sqref>
        </x14:dataValidation>
        <x14:dataValidation type="list" allowBlank="1" showInputMessage="1" showErrorMessage="1" xr:uid="{00000000-0002-0000-0200-000017000000}">
          <x14:formula1>
            <xm:f>'C:\Users\mradebe\Desktop\Tshepo Mathibela\[Copy of New Cloth Mask Suppliers Database 30 April 16.52.xlsx]Sheet1'!#REF!</xm:f>
          </x14:formula1>
          <xm:sqref>J229:J230 L229:O230 T229:T230 H229:H230 D230</xm:sqref>
        </x14:dataValidation>
        <x14:dataValidation type="list" allowBlank="1" showInputMessage="1" showErrorMessage="1" xr:uid="{00000000-0002-0000-0200-000018000000}">
          <x14:formula1>
            <xm:f>'C:\Users\mradebe\Desktop\Sylvia\[Copy of Copy of Cloth Mask Suppliers Database 30 April 16.52.xlsx]Sheet1'!#REF!</xm:f>
          </x14:formula1>
          <xm:sqref>J226:J228 L226:O228 T226:T228 H226:H228 D226 D228</xm:sqref>
        </x14:dataValidation>
        <x14:dataValidation type="list" allowBlank="1" showInputMessage="1" showErrorMessage="1" xr:uid="{00000000-0002-0000-0200-000019000000}">
          <x14:formula1>
            <xm:f>'C:\Users\mradebe\AppData\Local\Microsoft\Windows\INetCache\Content.Outlook\39O53XDX\[New Cloth Mask Suppliers Database.xlsx]Sheet1'!#REF!</xm:f>
          </x14:formula1>
          <xm:sqref>L509:O517 T509:T517 H509:H517 J509:J517 H502:H507 T502:T507 L502:O507 J502:J507 D502:D517 D635:D644 L635:O637 T635:T637 H635:H637 J635:J637 H639 T639 L639:O639 J639 L642:O644 T642:T644 H642:H644 J642:J644 J284:J304 L284:O294 H284:H294 T284:T294 D284:D286 D289 D291:D294</xm:sqref>
        </x14:dataValidation>
        <x14:dataValidation type="list" allowBlank="1" showInputMessage="1" showErrorMessage="1" xr:uid="{00000000-0002-0000-0200-00001A000000}">
          <x14:formula1>
            <xm:f>'C:\Users\kthulare\Desktop\Products Stds &amp; Supplier Development Work Stream\[Rework  30.04.2020.xlsx]Sheet1'!#REF!</xm:f>
          </x14:formula1>
          <xm:sqref>T94</xm:sqref>
        </x14:dataValidation>
        <x14:dataValidation type="list" allowBlank="1" showInputMessage="1" showErrorMessage="1" prompt="Any Word" xr:uid="{00000000-0002-0000-0200-00001B000000}">
          <x14:formula1>
            <xm:f>'C:\Users\mradebe\Desktop\Thabo Dolo\[Copy of Cloth Mask Suppliers Database (00000003).xlsx]Sheet1'!#REF!</xm:f>
          </x14:formula1>
          <xm:sqref>J108:J109 H108:H109 J117 H117</xm:sqref>
        </x14:dataValidation>
        <x14:dataValidation type="list" allowBlank="1" showInputMessage="1" showErrorMessage="1" xr:uid="{00000000-0002-0000-0200-00001C000000}">
          <x14:formula1>
            <xm:f>'C:\Users\mradebe\Desktop\Thabo Dolo\[Copy of Cloth Mask Suppliers Database (00000003).xlsx]Sheet2'!#REF!</xm:f>
          </x14:formula1>
          <xm:sqref>D108:D109 D117</xm:sqref>
        </x14:dataValidation>
        <x14:dataValidation type="list" allowBlank="1" showInputMessage="1" showErrorMessage="1" xr:uid="{00000000-0002-0000-0200-00001D000000}">
          <x14:formula1>
            <xm:f>'C:\Users\mradebe\Desktop\Abel Mahlangu\[Copy of Cloth Mask Suppliers Database V3 Final Abel Mahlangu.xlsx]Sheet1'!#REF!</xm:f>
          </x14:formula1>
          <xm:sqref>T95:T109 T112:T117 T231:T281</xm:sqref>
        </x14:dataValidation>
        <x14:dataValidation type="list" allowBlank="1" showInputMessage="1" showErrorMessage="1" xr:uid="{00000000-0002-0000-0200-00001E000000}">
          <x14:formula1>
            <xm:f>'C:\Users\mradebe\Desktop\Tshepo Mathibela\[Copy of New Cloth Mask Suppliers Database  28 April.xlsx]Sheet1'!#REF!</xm:f>
          </x14:formula1>
          <xm:sqref>T118 J110 L110:O110 H110 T110:T111 H118 J118 L118:O118</xm:sqref>
        </x14:dataValidation>
        <x14:dataValidation type="list" allowBlank="1" showInputMessage="1" showErrorMessage="1" prompt="Any Word" xr:uid="{00000000-0002-0000-0200-00001F000000}">
          <x14:formula1>
            <xm:f>'C:\Users\ptlepota\AppData\Local\Microsoft\Windows\INetCache\Content.Outlook\MA77N4KA\[PORTIA-Copy of Copy of Cloth Mask Suppliers Database Portia.xlsx]Sheet1'!#REF!</xm:f>
          </x14:formula1>
          <xm:sqref>J663 H663 J85:J86 H85:H86</xm:sqref>
        </x14:dataValidation>
        <x14:dataValidation type="list" allowBlank="1" showInputMessage="1" showErrorMessage="1" xr:uid="{00000000-0002-0000-0200-000020000000}">
          <x14:formula1>
            <xm:f>'C:\Users\ptlepota\AppData\Local\Microsoft\Windows\INetCache\Content.Outlook\MA77N4KA\[PORTIA-Copy of Copy of Cloth Mask Suppliers Database Portia.xlsx]Sheet1'!#REF!</xm:f>
          </x14:formula1>
          <xm:sqref>L663:O663 L85:O86</xm:sqref>
        </x14:dataValidation>
        <x14:dataValidation type="list" allowBlank="1" showInputMessage="1" showErrorMessage="1" xr:uid="{00000000-0002-0000-0200-000021000000}">
          <x14:formula1>
            <xm:f>'C:\Users\ptlepota\AppData\Local\Microsoft\Windows\INetCache\Content.Outlook\MA77N4KA\[PORTIA-Copy of Copy of Cloth Mask Suppliers Database Portia.xlsx]Sheet2'!#REF!</xm:f>
          </x14:formula1>
          <xm:sqref>D663 D85</xm:sqref>
        </x14:dataValidation>
        <x14:dataValidation type="list" allowBlank="1" showInputMessage="1" showErrorMessage="1" xr:uid="{00000000-0002-0000-0200-000022000000}">
          <x14:formula1>
            <xm:f>'C:\Users\mradebe\Desktop\Tshepo Mathibela\[Copy of Cloth Mask Suppliers Database (00000004).xlsx]Sheet2'!#REF!</xm:f>
          </x14:formula1>
          <xm:sqref>D103:D104 D113:D114</xm:sqref>
        </x14:dataValidation>
        <x14:dataValidation type="list" allowBlank="1" showInputMessage="1" showErrorMessage="1" prompt="Any Word" xr:uid="{00000000-0002-0000-0200-000023000000}">
          <x14:formula1>
            <xm:f>'C:\Users\mradebe\Desktop\Tshepo Mathibela\[Copy of Cloth Mask Suppliers Database (00000004).xlsx]Sheet1'!#REF!</xm:f>
          </x14:formula1>
          <xm:sqref>H103:H107 J103:J107 J113:J116 H113:H116 H231 J231</xm:sqref>
        </x14:dataValidation>
        <x14:dataValidation type="list" allowBlank="1" showInputMessage="1" showErrorMessage="1" xr:uid="{00000000-0002-0000-0200-000024000000}">
          <x14:formula1>
            <xm:f>'C:\Users\mradebe\Desktop\Tshepo Mathibela\[Copy of Cloth Mask Suppliers Database (00000004).xlsx]Sheet1'!#REF!</xm:f>
          </x14:formula1>
          <xm:sqref>L103:O107 L113:O116 L231:O231</xm:sqref>
        </x14:dataValidation>
        <x14:dataValidation type="list" allowBlank="1" showInputMessage="1" showErrorMessage="1" xr:uid="{00000000-0002-0000-0200-000025000000}">
          <x14:formula1>
            <xm:f>'C:\Users\mradebe\Desktop\Thabo Dolo\[Copy of Cloth Mask Suppliers Database (00000002).xlsx]Sheet2'!#REF!</xm:f>
          </x14:formula1>
          <xm:sqref>D101:D102</xm:sqref>
        </x14:dataValidation>
        <x14:dataValidation type="list" allowBlank="1" showInputMessage="1" showErrorMessage="1" prompt="Any Word" xr:uid="{00000000-0002-0000-0200-000026000000}">
          <x14:formula1>
            <xm:f>'C:\Users\mradebe\Desktop\Thabo Dolo\[Copy of Cloth Mask Suppliers Database (00000002).xlsx]Sheet1'!#REF!</xm:f>
          </x14:formula1>
          <xm:sqref>J100:J102 H100:H102 J112 H112</xm:sqref>
        </x14:dataValidation>
        <x14:dataValidation type="list" allowBlank="1" showInputMessage="1" showErrorMessage="1" xr:uid="{00000000-0002-0000-0200-000027000000}">
          <x14:formula1>
            <xm:f>'C:\Users\mradebe\Desktop\Thabo Dolo\[Copy of Cloth Mask Suppliers Database (00000002).xlsx]Sheet1'!#REF!</xm:f>
          </x14:formula1>
          <xm:sqref>L100:O102 L112:O112</xm:sqref>
        </x14:dataValidation>
        <x14:dataValidation type="list" allowBlank="1" showInputMessage="1" showErrorMessage="1" xr:uid="{00000000-0002-0000-0200-000028000000}">
          <x14:formula1>
            <xm:f>'[Complete Cloth Mask Suppliers Database.xlsx]Sheet2'!#REF!</xm:f>
          </x14:formula1>
          <xm:sqref>D95 D97</xm:sqref>
        </x14:dataValidation>
        <x14:dataValidation type="list" allowBlank="1" showInputMessage="1" showErrorMessage="1" prompt="Any Word" xr:uid="{00000000-0002-0000-0200-000029000000}">
          <x14:formula1>
            <xm:f>'[Complete Cloth Mask Suppliers Database.xlsx]Sheet1'!#REF!</xm:f>
          </x14:formula1>
          <xm:sqref>H95:H98 J95:J98</xm:sqref>
        </x14:dataValidation>
        <x14:dataValidation type="list" allowBlank="1" showInputMessage="1" showErrorMessage="1" xr:uid="{00000000-0002-0000-0200-00002A000000}">
          <x14:formula1>
            <xm:f>'[Complete Cloth Mask Suppliers Database.xlsx]Sheet1'!#REF!</xm:f>
          </x14:formula1>
          <xm:sqref>L95:O98</xm:sqref>
        </x14:dataValidation>
        <x14:dataValidation type="list" allowBlank="1" showInputMessage="1" showErrorMessage="1" xr:uid="{00000000-0002-0000-0200-00002B000000}">
          <x14:formula1>
            <xm:f>'C:\Users\mradebe\Desktop\Thabo Dolo\[Copy of Cloth Mask Suppliers Database (00000003).xlsx]Sheet1'!#REF!</xm:f>
          </x14:formula1>
          <xm:sqref>L108:O109 L117:O117</xm:sqref>
        </x14:dataValidation>
        <x14:dataValidation type="list" allowBlank="1" showInputMessage="1" showErrorMessage="1" xr:uid="{00000000-0002-0000-0200-00002C000000}">
          <x14:formula1>
            <xm:f>'C:\Users\mradebe\Desktop\[InComplete Cloth Mask Suppliers Database.xlsx]Sheet2'!#REF!</xm:f>
          </x14:formula1>
          <xm:sqref>D99</xm:sqref>
        </x14:dataValidation>
        <x14:dataValidation type="list" allowBlank="1" showInputMessage="1" showErrorMessage="1" prompt="Any Word" xr:uid="{00000000-0002-0000-0200-00002D000000}">
          <x14:formula1>
            <xm:f>'C:\Users\mradebe\Desktop\[InComplete Cloth Mask Suppliers Database.xlsx]Sheet1'!#REF!</xm:f>
          </x14:formula1>
          <xm:sqref>H99 J99</xm:sqref>
        </x14:dataValidation>
        <x14:dataValidation type="list" allowBlank="1" showInputMessage="1" showErrorMessage="1" xr:uid="{00000000-0002-0000-0200-00002E000000}">
          <x14:formula1>
            <xm:f>'C:\Users\mradebe\Desktop\[InComplete Cloth Mask Suppliers Database.xlsx]Sheet1'!#REF!</xm:f>
          </x14:formula1>
          <xm:sqref>L99:O99</xm:sqref>
        </x14:dataValidation>
        <x14:dataValidation type="list" allowBlank="1" showInputMessage="1" showErrorMessage="1" xr:uid="{00000000-0002-0000-0200-00002F000000}">
          <x14:formula1>
            <xm:f>'C:\Users\mradebe\Desktop\Sylvia\[Copy of Copy of Cloth Mask Suppliers Database 29April 1655.xlsx]Sheet1'!#REF!</xm:f>
          </x14:formula1>
          <xm:sqref>L124 J126 T155:T159 J159 L155:O159 H155:H159 J155:J157 D158</xm:sqref>
        </x14:dataValidation>
        <x14:dataValidation type="list" allowBlank="1" showInputMessage="1" showErrorMessage="1" xr:uid="{00000000-0002-0000-0200-000030000000}">
          <x14:formula1>
            <xm:f>'C:\Users\ptlepota\AppData\Local\Microsoft\Windows\INetCache\Content.Outlook\MA77N4KA\[Copy of Rework Cloth Mask Suppliers Database 29.04.2020 (00000005).xlsx]Sheet1'!#REF!</xm:f>
          </x14:formula1>
          <xm:sqref>T121</xm:sqref>
        </x14:dataValidation>
        <x14:dataValidation type="list" allowBlank="1" showInputMessage="1" showErrorMessage="1" xr:uid="{00000000-0002-0000-0200-000031000000}">
          <x14:formula1>
            <xm:f>'C:\Users\mradebe\Desktop\Thabo Dolo\[Copy of Cloth Mask Suppliers Database 26 April 1944.xlsx]Sheet2'!#REF!</xm:f>
          </x14:formula1>
          <xm:sqref>D111 D133:D134</xm:sqref>
        </x14:dataValidation>
        <x14:dataValidation type="list" allowBlank="1" showInputMessage="1" showErrorMessage="1" xr:uid="{00000000-0002-0000-0200-000032000000}">
          <x14:formula1>
            <xm:f>'C:\Users\mradebe\Desktop\Thabo Dolo\[Copy of Cloth Mask Suppliers Database 26 April 1944.xlsx]Sheet1'!#REF!</xm:f>
          </x14:formula1>
          <xm:sqref>L111:O111 T133:T134 L133:O134</xm:sqref>
        </x14:dataValidation>
        <x14:dataValidation type="list" allowBlank="1" showInputMessage="1" showErrorMessage="1" prompt="Any Word" xr:uid="{00000000-0002-0000-0200-000033000000}">
          <x14:formula1>
            <xm:f>'C:\Users\mradebe\Desktop\Thabo Dolo\[Copy of Cloth Mask Suppliers Database 26 April 1944.xlsx]Sheet1'!#REF!</xm:f>
          </x14:formula1>
          <xm:sqref>H111 J111 J133:J134 H133:H134</xm:sqref>
        </x14:dataValidation>
        <x14:dataValidation type="list" allowBlank="1" showInputMessage="1" showErrorMessage="1" xr:uid="{00000000-0002-0000-0200-000034000000}">
          <x14:formula1>
            <xm:f>'C:\Users\mradebe\Desktop\Khazamula\[Copy of Copy of Cloth Mask Suppliers Database 30 April 1112.xlsx]Sheet1'!#REF!</xm:f>
          </x14:formula1>
          <xm:sqref>H166:H182 L167 M166:O167 T166:T182 L168:O182 J166:J182 D166:D168 D170 D172:D173 D175 D178</xm:sqref>
        </x14:dataValidation>
        <x14:dataValidation type="list" allowBlank="1" showInputMessage="1" showErrorMessage="1" xr:uid="{00000000-0002-0000-0200-000035000000}">
          <x14:formula1>
            <xm:f>'C:\Users\mradebe\Desktop\Tshepo Mathibela\[Copy of New Cloth Mask Suppliers Database 30 April 901.xlsx]Sheet1'!#REF!</xm:f>
          </x14:formula1>
          <xm:sqref>H160:H165 J160:J165 L160:O165 T160:T165 D161 D163:D165</xm:sqref>
        </x14:dataValidation>
        <x14:dataValidation type="list" allowBlank="1" showInputMessage="1" showErrorMessage="1" xr:uid="{00000000-0002-0000-0200-000036000000}">
          <x14:formula1>
            <xm:f>'C:\Users\mradebe\Desktop\Caroline\[Copy of Copy of Cloth Mask Suppliers Database 28 April 1410.xlsx]Sheet1'!#REF!</xm:f>
          </x14:formula1>
          <xm:sqref>T151:T154 L151:O154 J151:J154 H151:H154 D152 D154</xm:sqref>
        </x14:dataValidation>
        <x14:dataValidation type="list" allowBlank="1" showInputMessage="1" showErrorMessage="1" xr:uid="{00000000-0002-0000-0200-000037000000}">
          <x14:formula1>
            <xm:f>'C:\Users\mradebe\Desktop\Sylvia\[Copy of Copy of Cloth Mask Suppliers Database 28 April 1616.xlsx]Sheet1'!#REF!</xm:f>
          </x14:formula1>
          <xm:sqref>H148:H150 J148:J150 T148:T150 L148:O150 D149</xm:sqref>
        </x14:dataValidation>
        <x14:dataValidation type="list" allowBlank="1" showInputMessage="1" showErrorMessage="1" xr:uid="{00000000-0002-0000-0200-000038000000}">
          <x14:formula1>
            <xm:f>'C:\Users\mradebe\Desktop\Thabo Dolo\[Copy of Cloth Mask Suppliers Database 27 April 1805.xlsx]Sheet2'!#REF!</xm:f>
          </x14:formula1>
          <xm:sqref>D138:D141</xm:sqref>
        </x14:dataValidation>
        <x14:dataValidation type="list" allowBlank="1" showInputMessage="1" showErrorMessage="1" xr:uid="{00000000-0002-0000-0200-000039000000}">
          <x14:formula1>
            <xm:f>'C:\Users\mradebe\Desktop\Thabo Dolo\[Copy of Cloth Mask Suppliers Database 27 April 1805.xlsx]Sheet1'!#REF!</xm:f>
          </x14:formula1>
          <xm:sqref>L138:O142</xm:sqref>
        </x14:dataValidation>
        <x14:dataValidation type="list" allowBlank="1" showInputMessage="1" showErrorMessage="1" prompt="Any Word" xr:uid="{00000000-0002-0000-0200-00003A000000}">
          <x14:formula1>
            <xm:f>'C:\Users\mradebe\Desktop\Thabo Dolo\[Copy of Cloth Mask Suppliers Database 27 April 1805.xlsx]Sheet1'!#REF!</xm:f>
          </x14:formula1>
          <xm:sqref>J138:J142 H138:H142</xm:sqref>
        </x14:dataValidation>
        <x14:dataValidation type="list" allowBlank="1" showInputMessage="1" showErrorMessage="1" xr:uid="{00000000-0002-0000-0200-00003B000000}">
          <x14:formula1>
            <xm:f>'C:\Users\ptlepota\AppData\Local\Microsoft\Windows\INetCache\Content.Outlook\MA77N4KA\[Copy of Cloth Mask Suppliers Database V3 Final.xlsx]Sheet1'!#REF!</xm:f>
          </x14:formula1>
          <xm:sqref>T135:T142</xm:sqref>
        </x14:dataValidation>
        <x14:dataValidation type="list" allowBlank="1" showInputMessage="1" showErrorMessage="1" prompt="Any Word" xr:uid="{00000000-0002-0000-0200-00003C000000}">
          <x14:formula1>
            <xm:f>'C:\Users\kthulare\Desktop\Products Stds &amp; Supplier Development Work Stream\[Cloth Mask Suppliers Database.xlsx]Sheet1'!#REF!</xm:f>
          </x14:formula1>
          <xm:sqref>J143 H143</xm:sqref>
        </x14:dataValidation>
        <x14:dataValidation type="list" allowBlank="1" showInputMessage="1" showErrorMessage="1" xr:uid="{00000000-0002-0000-0200-00003D000000}">
          <x14:formula1>
            <xm:f>'C:\Users\kthulare\Desktop\Products Stds &amp; Supplier Development Work Stream\[Cloth Mask Suppliers Database.xlsx]Sheet1'!#REF!</xm:f>
          </x14:formula1>
          <xm:sqref>L143:O143</xm:sqref>
        </x14:dataValidation>
        <x14:dataValidation type="list" allowBlank="1" showInputMessage="1" showErrorMessage="1" xr:uid="{00000000-0002-0000-0200-00003E000000}">
          <x14:formula1>
            <xm:f>'C:\Users\kthulare\Desktop\Products Stds &amp; Supplier Development Work Stream\[Cloth Mask Suppliers Database.xlsx]Sheet2'!#REF!</xm:f>
          </x14:formula1>
          <xm:sqref>D143</xm:sqref>
        </x14:dataValidation>
        <x14:dataValidation type="list" allowBlank="1" showInputMessage="1" showErrorMessage="1" xr:uid="{00000000-0002-0000-0200-00003F000000}">
          <x14:formula1>
            <xm:f>'[Cloth Mask Suppliers Database V3 (00000002).xlsx]Sheet1'!#REF!</xm:f>
          </x14:formula1>
          <xm:sqref>H144:H147 J144:J147 L144:O147 T144:T147 D145</xm:sqref>
        </x14:dataValidation>
        <x14:dataValidation type="list" allowBlank="1" showInputMessage="1" showErrorMessage="1" xr:uid="{00000000-0002-0000-0200-000040000000}">
          <x14:formula1>
            <xm:f>'C:\Users\mradebe\Desktop\Thabo Dolo\[Copy of Cloth Mask Suppliers Database 27 April 1107 am.xlsx]Sheet2'!#REF!</xm:f>
          </x14:formula1>
          <xm:sqref>D135 D137</xm:sqref>
        </x14:dataValidation>
        <x14:dataValidation type="list" allowBlank="1" showInputMessage="1" showErrorMessage="1" xr:uid="{00000000-0002-0000-0200-000041000000}">
          <x14:formula1>
            <xm:f>'C:\Users\mradebe\Desktop\Thabo Dolo\[Copy of Cloth Mask Suppliers Database 27 April 1107 am.xlsx]Sheet1'!#REF!</xm:f>
          </x14:formula1>
          <xm:sqref>L135:O137</xm:sqref>
        </x14:dataValidation>
        <x14:dataValidation type="list" allowBlank="1" showInputMessage="1" showErrorMessage="1" prompt="Any Word" xr:uid="{00000000-0002-0000-0200-000042000000}">
          <x14:formula1>
            <xm:f>'C:\Users\mradebe\Desktop\Thabo Dolo\[Copy of Cloth Mask Suppliers Database 27 April 1107 am.xlsx]Sheet1'!#REF!</xm:f>
          </x14:formula1>
          <xm:sqref>H135:H137 J135:J137</xm:sqref>
        </x14:dataValidation>
        <x14:dataValidation type="list" allowBlank="1" showInputMessage="1" showErrorMessage="1" xr:uid="{00000000-0002-0000-0200-000043000000}">
          <x14:formula1>
            <xm:f>'C:\Users\ptlepota\AppData\Local\Microsoft\Windows\INetCache\Content.Outlook\MA77N4KA\[Cloth Mask revised spreadsheet Manufacturers Complete.xlsx]Sheet1'!#REF!</xm:f>
          </x14:formula1>
          <xm:sqref>H691 D691 S691 M691:O691 I50 H50:H53 D130:D132 S50:S53 L50:O53 J50:J53 H130:H132 L130:O132 J130:J132 T130:T132 D52</xm:sqref>
        </x14:dataValidation>
        <x14:dataValidation type="list" allowBlank="1" showInputMessage="1" showErrorMessage="1" xr:uid="{00000000-0002-0000-0200-000044000000}">
          <x14:formula1>
            <xm:f>'C:\Users\ptlepota\AppData\Local\Microsoft\Windows\INetCache\Content.Outlook\MA77N4KA\[Copy of Cloth Mask Suppliers Database Portia.xlsx]Sheet1'!#REF!</xm:f>
          </x14:formula1>
          <xm:sqref>L49:O49 L46:O47 L66:O72 L61:M65 N62:N65 O61:O65 N92:N93 L94:O94 L91:M93 O91:O93 L121:O121</xm:sqref>
        </x14:dataValidation>
        <x14:dataValidation type="list" allowBlank="1" showInputMessage="1" showErrorMessage="1" prompt="Any Word" xr:uid="{00000000-0002-0000-0200-000045000000}">
          <x14:formula1>
            <xm:f>'C:\Users\ptlepota\AppData\Local\Microsoft\Windows\INetCache\Content.Outlook\MA77N4KA\[Copy of Cloth Mask Suppliers Database Portia.xlsx]Sheet1'!#REF!</xm:f>
          </x14:formula1>
          <xm:sqref>H49 J49 H46:H47 J46:J47 H61:H72 J62:J72 J91:J94 H121 J121 H91:H94</xm:sqref>
        </x14:dataValidation>
        <x14:dataValidation type="list" allowBlank="1" showInputMessage="1" showErrorMessage="1" xr:uid="{00000000-0002-0000-0200-000046000000}">
          <x14:formula1>
            <xm:f>'C:\Users\ptlepota\AppData\Local\Microsoft\Windows\INetCache\Content.Outlook\MA77N4KA\[Copy of Cloth Mask Suppliers Database Portia.xlsx]Sheet2'!#REF!</xm:f>
          </x14:formula1>
          <xm:sqref>D47 D69:D70 D94 D72 D63</xm:sqref>
        </x14:dataValidation>
        <x14:dataValidation type="list" allowBlank="1" showInputMessage="1" showErrorMessage="1" prompt="Any Word" xr:uid="{00000000-0002-0000-0200-000047000000}">
          <x14:formula1>
            <xm:f>'C:\Users\ptlepota\Desktop\Medical and Critical RFP\[Cloth Mask Suppliers Database Portia.xlsx]Sheet1'!#REF!</xm:f>
          </x14:formula1>
          <xm:sqref>J36:J43 H36:H43 J84 H84 H87:H89 J87:J89 J128:J129 H128:H129 J198:J199 H198:H199</xm:sqref>
        </x14:dataValidation>
        <x14:dataValidation type="list" allowBlank="1" showInputMessage="1" showErrorMessage="1" xr:uid="{00000000-0002-0000-0200-000048000000}">
          <x14:formula1>
            <xm:f>'C:\Users\ptlepota\Desktop\Medical and Critical RFP\[Cloth Mask Suppliers Database Portia.xlsx]Sheet1'!#REF!</xm:f>
          </x14:formula1>
          <xm:sqref>L36:O43 M84:O84 L87:O89 L128:O129 L199:O199 N198</xm:sqref>
        </x14:dataValidation>
        <x14:dataValidation type="list" allowBlank="1" showInputMessage="1" showErrorMessage="1" xr:uid="{00000000-0002-0000-0200-000049000000}">
          <x14:formula1>
            <xm:f>'C:\Users\ptlepota\Desktop\Medical and Critical RFP\[Cloth Mask Suppliers Database Portia.xlsx]Sheet2'!#REF!</xm:f>
          </x14:formula1>
          <xm:sqref>D42 D37:D38 D40 D84 D87:D88</xm:sqref>
        </x14:dataValidation>
        <x14:dataValidation type="list" allowBlank="1" showInputMessage="1" showErrorMessage="1" xr:uid="{00000000-0002-0000-0200-00004A000000}">
          <x14:formula1>
            <xm:f>'C:\Users\kthulare\Desktop\Products Stds &amp; Supplier Development Work Stream\Cloth Masks WIP\[Rework Cloth Mask Suppliers Database 29.04.2020.xlsx]Sheet1'!#REF!</xm:f>
          </x14:formula1>
          <xm:sqref>T61:T72 D183 D296:D304 D191 D283 L296:O304 H296:H304 M198 H183:H197 J183:J197 L183:O197 T183:T197 J282:J283 H282:H283 T282:T283 L282:O283</xm:sqref>
        </x14:dataValidation>
        <x14:dataValidation type="list" allowBlank="1" showInputMessage="1" showErrorMessage="1" xr:uid="{00000000-0002-0000-0200-00004B000000}">
          <x14:formula1>
            <xm:f>'C:\Users\ptlepota\AppData\Local\Microsoft\Windows\INetCache\Content.Outlook\MA77N4KA\[Updated Cloth Mask Suppliers Database V3 (00000005).xlsx]Sheet1'!#REF!</xm:f>
          </x14:formula1>
          <xm:sqref>H419:H420 T419:T420 L419:O420 J419:J420 D419:D420</xm:sqref>
        </x14:dataValidation>
        <x14:dataValidation type="list" allowBlank="1" showInputMessage="1" showErrorMessage="1" xr:uid="{00000000-0002-0000-0200-00004C000000}">
          <x14:formula1>
            <xm:f>'C:\Users\smabusela\Desktop\COVID-19\[Copy of Cloth Mask Suppliers Database 5.4.2020.xlsx]Sheet1'!#REF!</xm:f>
          </x14:formula1>
          <xm:sqref>D430 H430 J430 T430 M430:O430 J428 L428:O428 T428 H428 D428</xm:sqref>
        </x14:dataValidation>
        <x14:dataValidation type="list" allowBlank="1" showInputMessage="1" showErrorMessage="1" xr:uid="{00000000-0002-0000-0200-00004D000000}">
          <x14:formula1>
            <xm:f>'C:\Users\smabusela\Desktop\COVID-19\[Copy of Cloth Mask Suppliers Database MAY 11.xlsx]Sheet1'!#REF!</xm:f>
          </x14:formula1>
          <xm:sqref>D427 H427 L427:O427 J427 T427 D544 L544:O544</xm:sqref>
        </x14:dataValidation>
        <x14:dataValidation type="list" allowBlank="1" showInputMessage="1" showErrorMessage="1" xr:uid="{00000000-0002-0000-0200-00004E000000}">
          <x14:formula1>
            <xm:f>'C:\Users\ptlepota\AppData\Local\Microsoft\Windows\INetCache\Content.Outlook\MA77N4KA\[Copy of Cloth Mask Suppliers Database MAY11 2020.xlsx]Sheet1'!#REF!</xm:f>
          </x14:formula1>
          <xm:sqref>T421:T426 L421:O426 J421:J426 H421:H426 H429 T429 L429:O429 J429 L430 D421:D426 D429 D565:D570 T565:T570 J565:J570 H565:H570 L565:O570 D543 D545:D549 L543:O543 T543:T549 J543:J549 H543:H549 L545:O549</xm:sqref>
        </x14:dataValidation>
        <x14:dataValidation type="list" allowBlank="1" showInputMessage="1" showErrorMessage="1" xr:uid="{00000000-0002-0000-0200-00004F000000}">
          <x14:formula1>
            <xm:f>'C:\Users\ptlepota\AppData\Local\Microsoft\Windows\INetCache\Content.Outlook\MA77N4KA\[Copy of Cloth Mask Suppliers Database  Abel Mahlangu.xlsx]Sheet1'!#REF!</xm:f>
          </x14:formula1>
          <xm:sqref>H431:H435 T431:T435 L431:O435 J431:J435 D431:D435</xm:sqref>
        </x14:dataValidation>
        <x14:dataValidation type="list" allowBlank="1" showInputMessage="1" showErrorMessage="1" xr:uid="{00000000-0002-0000-0200-000050000000}">
          <x14:formula1>
            <xm:f>'[Copy of Cloth Mask Suppliers Database V3 28 April.xlsx]Sheet1'!#REF!</xm:f>
          </x14:formula1>
          <xm:sqref>D436:D458 L438:O458 J436:J458 H436:H458 L437 M436:O437 T436:T458</xm:sqref>
        </x14:dataValidation>
        <x14:dataValidation type="list" allowBlank="1" showInputMessage="1" showErrorMessage="1" xr:uid="{00000000-0002-0000-0200-000051000000}">
          <x14:formula1>
            <xm:f>'[PORTIA- 30-4-2020 emails Clothmasks.xlsx]Sheet1'!#REF!</xm:f>
          </x14:formula1>
          <xm:sqref>J492:J496 L492:O496 T492:T496 H492:H496 D492:D496</xm:sqref>
        </x14:dataValidation>
        <x14:dataValidation type="list" allowBlank="1" showInputMessage="1" showErrorMessage="1" xr:uid="{00000000-0002-0000-0200-000052000000}">
          <x14:formula1>
            <xm:f>'C:\Users\vnetsianda\Desktop\[Copy of Cloth Mask Suppliers Database V2 11 May 2020 (4).xlsx]Sheet1'!#REF!</xm:f>
          </x14:formula1>
          <xm:sqref>D518:D536 H518:H536 T518:T536 L518:O536 J518:J536</xm:sqref>
        </x14:dataValidation>
        <x14:dataValidation type="list" allowBlank="1" showInputMessage="1" showErrorMessage="1" xr:uid="{00000000-0002-0000-0200-000053000000}">
          <x14:formula1>
            <xm:f>'C:\Users\ptlepota\AppData\Local\Microsoft\Windows\INetCache\Content.Outlook\MA77N4KA\[Lucky Cloth Mask Suppliers Database 07 MAY 2020.xlsx]Sheet1'!#REF!</xm:f>
          </x14:formula1>
          <xm:sqref>T537:T540 L537:O540 H537:H540 J537:J539 D537:D540</xm:sqref>
        </x14:dataValidation>
        <x14:dataValidation type="list" allowBlank="1" showInputMessage="1" showErrorMessage="1" xr:uid="{00000000-0002-0000-0200-000054000000}">
          <x14:formula1>
            <xm:f>'C:\Users\pmalatjie\Desktop\COVID 19 RELIEF\[Updated of Copy of PORTIA- 30-4-2020 emails Clothmasks.xlsx]Sheet1'!#REF!</xm:f>
          </x14:formula1>
          <xm:sqref>D550:D553 H550:H553 T550:T553 L550:O553 J550:J553</xm:sqref>
        </x14:dataValidation>
        <x14:dataValidation type="list" allowBlank="1" showInputMessage="1" showErrorMessage="1" xr:uid="{00000000-0002-0000-0200-000055000000}">
          <x14:formula1>
            <xm:f>'C:\Users\ptlepota\AppData\Local\Microsoft\Windows\INetCache\Content.Outlook\MA77N4KA\[Revised Cloth Mask Suppliers Donald (version 1).xlsb]Sheet1'!#REF!</xm:f>
          </x14:formula1>
          <xm:sqref>H554:H556 J554:J556 L554:O556 T554:T560 D554:D556</xm:sqref>
        </x14:dataValidation>
        <x14:dataValidation type="list" allowBlank="1" showInputMessage="1" showErrorMessage="1" xr:uid="{00000000-0002-0000-0200-000056000000}">
          <x14:formula1>
            <xm:f>'C:\Users\ptlepota\AppData\Local\Microsoft\Windows\INetCache\Content.Outlook\MA77N4KA\[f Cloth Mask Suppliers Database  HLANGUS 2.xlsx]Sheet1'!#REF!</xm:f>
          </x14:formula1>
          <xm:sqref>H571:H574 J571:J574 L571:O574 T571:T574 D571:D574</xm:sqref>
        </x14:dataValidation>
        <x14:dataValidation type="list" allowBlank="1" showInputMessage="1" showErrorMessage="1" xr:uid="{00000000-0002-0000-0200-000057000000}">
          <x14:formula1>
            <xm:f>'C:\Users\ptlepota\AppData\Local\Microsoft\Windows\INetCache\Content.Outlook\MA77N4KA\[Revised Cloth Mask Suppliers Donald (Autosaved).xlsx]Sheet1'!#REF!</xm:f>
          </x14:formula1>
          <xm:sqref>T575:T587 L575:O587 J575:J587 H575:H587 D575:D587 D698:D704 T698:T704 L698:O704 J698:J704 H698:H704</xm:sqref>
        </x14:dataValidation>
        <x14:dataValidation type="list" allowBlank="1" showInputMessage="1" showErrorMessage="1" xr:uid="{00000000-0002-0000-0200-000058000000}">
          <x14:formula1>
            <xm:f>'C:\Users\ptlepota\AppData\Local\Microsoft\Windows\INetCache\Content.Outlook\MA77N4KA\[Copy of Cloth Mask Suppliers Database V0003 (00000002).xlsx]Sheet1'!#REF!</xm:f>
          </x14:formula1>
          <xm:sqref>H588:H604 H613 H617 H622:H624 L588:O625 T588:T625 J588:J625 H607:H609 D596:D599 D588:D591 D604 F610 D612:D613 D621:D624 D607:D608</xm:sqref>
        </x14:dataValidation>
        <x14:dataValidation type="list" allowBlank="1" showInputMessage="1" showErrorMessage="1" xr:uid="{00000000-0002-0000-0200-000059000000}">
          <x14:formula1>
            <xm:f>'C:\Users\vnetsianda\Desktop\[Copy of Cloth Mask Suppliers Database V2 13 May 2020 (4).xlsx]Sheet1'!#REF!</xm:f>
          </x14:formula1>
          <xm:sqref>D626:D627 D629:D634 J626:J627 L626:O627 T626:T627 H626:H627 J629:J634 L629:O634 H629:H634 T629:T634</xm:sqref>
        </x14:dataValidation>
        <x14:dataValidation type="list" allowBlank="1" showInputMessage="1" showErrorMessage="1" xr:uid="{00000000-0002-0000-0200-00005A000000}">
          <x14:formula1>
            <xm:f>'C:\Users\ptlepota\AppData\Local\Microsoft\Windows\INetCache\Content.Outlook\MA77N4KA\[Lucky Cloth Mask Suppliers Database 13 MAY 2020 (00000002).xlsx]Sheet1'!#REF!</xm:f>
          </x14:formula1>
          <xm:sqref>T645:T648 H645:H648 L645:O648 M649:N649 J645:J649 D645:D648</xm:sqref>
        </x14:dataValidation>
        <x14:dataValidation type="list" allowBlank="1" showInputMessage="1" showErrorMessage="1" xr:uid="{00000000-0002-0000-0200-00005B000000}">
          <x14:formula1>
            <xm:f>'C:\Users\ptlepota\AppData\Local\Microsoft\Windows\INetCache\Content.Outlook\MA77N4KA\[Copy of Copy of Cloth Mask Suppliers Database MAY13 2020.xlsx]Sheet1'!#REF!</xm:f>
          </x14:formula1>
          <xm:sqref>L650:O655 H650:H655 J650:J655 T650:T655 D650:D655</xm:sqref>
        </x14:dataValidation>
        <x14:dataValidation type="list" allowBlank="1" showInputMessage="1" showErrorMessage="1" xr:uid="{00000000-0002-0000-0200-00005C000000}">
          <x14:formula1>
            <xm:f>'C:\Users\ptlepota\AppData\Local\Microsoft\Windows\INetCache\Content.Outlook\MA77N4KA\[PORTIA MALATJI - 13 MAY 2020 (00000002).xlsx]Sheet1'!#REF!</xm:f>
          </x14:formula1>
          <xm:sqref>T656:T659 H656:H659 J656:J659 L656:O659 D656:D659</xm:sqref>
        </x14:dataValidation>
        <x14:dataValidation type="list" allowBlank="1" showInputMessage="1" showErrorMessage="1" xr:uid="{00000000-0002-0000-0200-00005D000000}">
          <x14:formula1>
            <xm:f>'[PORTIA MALATJI - 14 MAY 2020-PART1.xlsx]Sheet1'!#REF!</xm:f>
          </x14:formula1>
          <xm:sqref>T660:T663 L660:O662 J660:J662 H660:H662 D660:D662</xm:sqref>
        </x14:dataValidation>
        <x14:dataValidation type="list" allowBlank="1" showInputMessage="1" showErrorMessage="1" xr:uid="{00000000-0002-0000-0200-00005E000000}">
          <x14:formula1>
            <xm:f>'C:\Users\vnetsianda\Desktop\[Copy of Cloth Mask Suppliers Database V2 14 May 2020 (4).xlsx]Sheet1'!#REF!</xm:f>
          </x14:formula1>
          <xm:sqref>D692:D697 J692:J697 L692:O697 T692:T697 H692:H697 J680:J683 L680:O683 T680:T683 H680:H683 L684:N684 H686:H690 T686:T690 L686:O690 J686:J690 D680:D683 D686:D690 L691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E2E45-E7C2-4BBE-B242-4A75B6A5D4F3}">
  <sheetPr>
    <pageSetUpPr fitToPage="1"/>
  </sheetPr>
  <dimension ref="A1:J409"/>
  <sheetViews>
    <sheetView tabSelected="1" workbookViewId="0">
      <selection activeCell="A3" sqref="A3:H409"/>
    </sheetView>
  </sheetViews>
  <sheetFormatPr defaultColWidth="8.77734375" defaultRowHeight="14.4" x14ac:dyDescent="0.3"/>
  <cols>
    <col min="1" max="1" width="7.109375" style="36" customWidth="1"/>
    <col min="2" max="2" width="37" style="37" customWidth="1"/>
    <col min="3" max="3" width="30.44140625" style="36" customWidth="1"/>
    <col min="4" max="4" width="19.44140625" style="36" customWidth="1"/>
    <col min="5" max="5" width="37.109375" style="36" customWidth="1"/>
    <col min="6" max="6" width="21.33203125" style="36" customWidth="1"/>
    <col min="7" max="7" width="18.33203125" style="36" customWidth="1"/>
    <col min="8" max="8" width="17.33203125" style="35" customWidth="1"/>
    <col min="9" max="9" width="16.77734375" style="30" customWidth="1"/>
    <col min="10" max="10" width="23.6640625" customWidth="1"/>
  </cols>
  <sheetData>
    <row r="1" spans="1:9" ht="25.8" x14ac:dyDescent="0.3">
      <c r="A1" s="411" t="s">
        <v>5888</v>
      </c>
      <c r="B1" s="411"/>
      <c r="C1" s="411"/>
      <c r="D1" s="411"/>
      <c r="E1" s="411"/>
      <c r="F1" s="411"/>
      <c r="G1" s="411"/>
      <c r="H1" s="411"/>
    </row>
    <row r="2" spans="1:9" ht="25.8" x14ac:dyDescent="0.3">
      <c r="A2" s="411" t="s">
        <v>5889</v>
      </c>
      <c r="B2" s="411"/>
      <c r="C2" s="411"/>
      <c r="D2" s="411"/>
      <c r="E2" s="411"/>
      <c r="F2" s="411"/>
      <c r="G2" s="411"/>
      <c r="H2" s="411"/>
    </row>
    <row r="3" spans="1:9" s="32" customFormat="1" ht="63" customHeight="1" x14ac:dyDescent="0.3">
      <c r="A3" s="328" t="s">
        <v>5890</v>
      </c>
      <c r="B3" s="329" t="s">
        <v>54</v>
      </c>
      <c r="C3" s="329" t="s">
        <v>55</v>
      </c>
      <c r="D3" s="329" t="s">
        <v>56</v>
      </c>
      <c r="E3" s="329" t="s">
        <v>57</v>
      </c>
      <c r="F3" s="329" t="s">
        <v>60</v>
      </c>
      <c r="G3" s="329" t="s">
        <v>58</v>
      </c>
      <c r="H3" s="330" t="s">
        <v>514</v>
      </c>
    </row>
    <row r="4" spans="1:9" s="32" customFormat="1" ht="15.6" x14ac:dyDescent="0.3">
      <c r="A4" s="331">
        <v>1</v>
      </c>
      <c r="B4" s="332" t="s">
        <v>980</v>
      </c>
      <c r="C4" s="332" t="s">
        <v>981</v>
      </c>
      <c r="D4" s="109" t="s">
        <v>982</v>
      </c>
      <c r="E4" s="213" t="s">
        <v>983</v>
      </c>
      <c r="F4" s="49">
        <v>500</v>
      </c>
      <c r="G4" s="332" t="s">
        <v>61</v>
      </c>
      <c r="H4" s="49" t="s">
        <v>527</v>
      </c>
    </row>
    <row r="5" spans="1:9" s="32" customFormat="1" ht="19.5" customHeight="1" x14ac:dyDescent="0.3">
      <c r="A5" s="331">
        <v>2</v>
      </c>
      <c r="B5" s="333" t="s">
        <v>376</v>
      </c>
      <c r="C5" s="331" t="s">
        <v>377</v>
      </c>
      <c r="D5" s="331" t="s">
        <v>378</v>
      </c>
      <c r="E5" s="334" t="s">
        <v>379</v>
      </c>
      <c r="F5" s="331">
        <v>25000</v>
      </c>
      <c r="G5" s="331" t="s">
        <v>61</v>
      </c>
      <c r="H5" s="49" t="s">
        <v>527</v>
      </c>
    </row>
    <row r="6" spans="1:9" s="32" customFormat="1" ht="15.75" customHeight="1" x14ac:dyDescent="0.3">
      <c r="A6" s="331">
        <v>3</v>
      </c>
      <c r="B6" s="333" t="s">
        <v>380</v>
      </c>
      <c r="C6" s="331" t="s">
        <v>387</v>
      </c>
      <c r="D6" s="332" t="s">
        <v>794</v>
      </c>
      <c r="E6" s="335" t="s">
        <v>984</v>
      </c>
      <c r="F6" s="331">
        <v>5000</v>
      </c>
      <c r="G6" s="331" t="s">
        <v>61</v>
      </c>
      <c r="H6" s="49" t="s">
        <v>527</v>
      </c>
    </row>
    <row r="7" spans="1:9" s="32" customFormat="1" ht="15.75" customHeight="1" x14ac:dyDescent="0.3">
      <c r="A7" s="331">
        <v>4</v>
      </c>
      <c r="B7" s="52" t="s">
        <v>805</v>
      </c>
      <c r="C7" s="50" t="s">
        <v>806</v>
      </c>
      <c r="D7" s="54" t="s">
        <v>807</v>
      </c>
      <c r="E7" s="336" t="s">
        <v>808</v>
      </c>
      <c r="F7" s="54">
        <v>5000</v>
      </c>
      <c r="G7" s="333" t="s">
        <v>59</v>
      </c>
      <c r="H7" s="49" t="s">
        <v>527</v>
      </c>
    </row>
    <row r="8" spans="1:9" s="32" customFormat="1" ht="15.6" x14ac:dyDescent="0.3">
      <c r="A8" s="331">
        <v>5</v>
      </c>
      <c r="B8" s="50" t="s">
        <v>688</v>
      </c>
      <c r="C8" s="49" t="s">
        <v>689</v>
      </c>
      <c r="D8" s="337" t="s">
        <v>690</v>
      </c>
      <c r="E8" s="338" t="s">
        <v>691</v>
      </c>
      <c r="F8" s="49">
        <v>90000</v>
      </c>
      <c r="G8" s="333" t="s">
        <v>59</v>
      </c>
      <c r="H8" s="49" t="s">
        <v>527</v>
      </c>
      <c r="I8" s="38"/>
    </row>
    <row r="9" spans="1:9" s="32" customFormat="1" ht="20.25" customHeight="1" x14ac:dyDescent="0.3">
      <c r="A9" s="331">
        <v>6</v>
      </c>
      <c r="B9" s="331" t="s">
        <v>63</v>
      </c>
      <c r="C9" s="331" t="s">
        <v>84</v>
      </c>
      <c r="D9" s="339" t="s">
        <v>175</v>
      </c>
      <c r="E9" s="334" t="s">
        <v>176</v>
      </c>
      <c r="F9" s="340">
        <v>20000</v>
      </c>
      <c r="G9" s="331" t="s">
        <v>61</v>
      </c>
      <c r="H9" s="49" t="s">
        <v>527</v>
      </c>
    </row>
    <row r="10" spans="1:9" s="32" customFormat="1" ht="31.2" x14ac:dyDescent="0.3">
      <c r="A10" s="331">
        <v>7</v>
      </c>
      <c r="B10" s="50" t="s">
        <v>692</v>
      </c>
      <c r="C10" s="341" t="s">
        <v>693</v>
      </c>
      <c r="D10" s="337" t="s">
        <v>694</v>
      </c>
      <c r="E10" s="342" t="s">
        <v>985</v>
      </c>
      <c r="F10" s="49">
        <v>1000</v>
      </c>
      <c r="G10" s="49" t="s">
        <v>687</v>
      </c>
      <c r="H10" s="49" t="s">
        <v>527</v>
      </c>
    </row>
    <row r="11" spans="1:9" s="32" customFormat="1" ht="21" customHeight="1" x14ac:dyDescent="0.3">
      <c r="A11" s="331">
        <v>8</v>
      </c>
      <c r="B11" s="58" t="s">
        <v>809</v>
      </c>
      <c r="C11" s="343" t="s">
        <v>810</v>
      </c>
      <c r="D11" s="344" t="s">
        <v>811</v>
      </c>
      <c r="E11" s="345" t="s">
        <v>812</v>
      </c>
      <c r="F11" s="346">
        <v>12500</v>
      </c>
      <c r="G11" s="347" t="s">
        <v>61</v>
      </c>
      <c r="H11" s="49" t="s">
        <v>527</v>
      </c>
    </row>
    <row r="12" spans="1:9" s="32" customFormat="1" ht="15.6" x14ac:dyDescent="0.3">
      <c r="A12" s="331">
        <v>9</v>
      </c>
      <c r="B12" s="332" t="s">
        <v>986</v>
      </c>
      <c r="C12" s="332" t="s">
        <v>987</v>
      </c>
      <c r="D12" s="109" t="s">
        <v>988</v>
      </c>
      <c r="E12" s="213" t="s">
        <v>989</v>
      </c>
      <c r="F12" s="49">
        <v>500</v>
      </c>
      <c r="G12" s="332" t="s">
        <v>61</v>
      </c>
      <c r="H12" s="49" t="s">
        <v>527</v>
      </c>
    </row>
    <row r="13" spans="1:9" s="32" customFormat="1" ht="15.6" x14ac:dyDescent="0.3">
      <c r="A13" s="331">
        <v>10</v>
      </c>
      <c r="B13" s="348" t="s">
        <v>5798</v>
      </c>
      <c r="C13" s="348" t="s">
        <v>5799</v>
      </c>
      <c r="D13" s="332"/>
      <c r="E13" s="349" t="s">
        <v>5800</v>
      </c>
      <c r="F13" s="109">
        <v>500</v>
      </c>
      <c r="G13" s="350" t="s">
        <v>5801</v>
      </c>
      <c r="H13" s="49" t="s">
        <v>527</v>
      </c>
    </row>
    <row r="14" spans="1:9" s="32" customFormat="1" ht="15.6" x14ac:dyDescent="0.3">
      <c r="A14" s="331">
        <v>11</v>
      </c>
      <c r="B14" s="332" t="s">
        <v>990</v>
      </c>
      <c r="C14" s="332" t="s">
        <v>991</v>
      </c>
      <c r="D14" s="351" t="s">
        <v>992</v>
      </c>
      <c r="E14" s="342" t="s">
        <v>5802</v>
      </c>
      <c r="F14" s="49">
        <v>500</v>
      </c>
      <c r="G14" s="333" t="s">
        <v>59</v>
      </c>
      <c r="H14" s="49" t="s">
        <v>527</v>
      </c>
    </row>
    <row r="15" spans="1:9" s="32" customFormat="1" ht="15.75" customHeight="1" x14ac:dyDescent="0.3">
      <c r="A15" s="331">
        <v>12</v>
      </c>
      <c r="B15" s="52" t="s">
        <v>472</v>
      </c>
      <c r="C15" s="50" t="s">
        <v>473</v>
      </c>
      <c r="D15" s="50" t="s">
        <v>474</v>
      </c>
      <c r="E15" s="352" t="s">
        <v>475</v>
      </c>
      <c r="F15" s="52">
        <v>15000</v>
      </c>
      <c r="G15" s="50" t="s">
        <v>687</v>
      </c>
      <c r="H15" s="49" t="s">
        <v>527</v>
      </c>
    </row>
    <row r="16" spans="1:9" s="32" customFormat="1" ht="15.75" customHeight="1" x14ac:dyDescent="0.3">
      <c r="A16" s="331">
        <v>13</v>
      </c>
      <c r="B16" s="50" t="s">
        <v>695</v>
      </c>
      <c r="C16" s="49" t="s">
        <v>696</v>
      </c>
      <c r="D16" s="337" t="s">
        <v>697</v>
      </c>
      <c r="E16" s="338" t="s">
        <v>698</v>
      </c>
      <c r="F16" s="49">
        <v>8000</v>
      </c>
      <c r="G16" s="49" t="s">
        <v>61</v>
      </c>
      <c r="H16" s="49" t="s">
        <v>527</v>
      </c>
    </row>
    <row r="17" spans="1:8" s="32" customFormat="1" ht="15.6" x14ac:dyDescent="0.3">
      <c r="A17" s="331">
        <v>14</v>
      </c>
      <c r="B17" s="331" t="s">
        <v>64</v>
      </c>
      <c r="C17" s="331" t="s">
        <v>85</v>
      </c>
      <c r="D17" s="339" t="s">
        <v>177</v>
      </c>
      <c r="E17" s="353" t="s">
        <v>178</v>
      </c>
      <c r="F17" s="354">
        <v>216000</v>
      </c>
      <c r="G17" s="331" t="s">
        <v>61</v>
      </c>
      <c r="H17" s="49" t="s">
        <v>527</v>
      </c>
    </row>
    <row r="18" spans="1:8" s="32" customFormat="1" ht="15.6" x14ac:dyDescent="0.3">
      <c r="A18" s="331">
        <v>15</v>
      </c>
      <c r="B18" s="50" t="s">
        <v>699</v>
      </c>
      <c r="C18" s="49" t="s">
        <v>473</v>
      </c>
      <c r="D18" s="355" t="s">
        <v>474</v>
      </c>
      <c r="E18" s="338" t="s">
        <v>475</v>
      </c>
      <c r="F18" s="49">
        <v>15000</v>
      </c>
      <c r="G18" s="333" t="s">
        <v>59</v>
      </c>
      <c r="H18" s="49" t="s">
        <v>527</v>
      </c>
    </row>
    <row r="19" spans="1:8" s="32" customFormat="1" ht="16.5" customHeight="1" x14ac:dyDescent="0.3">
      <c r="A19" s="331">
        <v>16</v>
      </c>
      <c r="B19" s="50" t="s">
        <v>700</v>
      </c>
      <c r="C19" s="49" t="s">
        <v>701</v>
      </c>
      <c r="D19" s="49" t="s">
        <v>702</v>
      </c>
      <c r="E19" s="338" t="s">
        <v>703</v>
      </c>
      <c r="F19" s="49">
        <v>20000</v>
      </c>
      <c r="G19" s="333" t="s">
        <v>59</v>
      </c>
      <c r="H19" s="49" t="s">
        <v>527</v>
      </c>
    </row>
    <row r="20" spans="1:8" s="32" customFormat="1" ht="18" customHeight="1" x14ac:dyDescent="0.3">
      <c r="A20" s="331">
        <v>17</v>
      </c>
      <c r="B20" s="331" t="s">
        <v>161</v>
      </c>
      <c r="C20" s="331" t="s">
        <v>162</v>
      </c>
      <c r="D20" s="339" t="s">
        <v>179</v>
      </c>
      <c r="E20" s="334" t="s">
        <v>180</v>
      </c>
      <c r="F20" s="354">
        <v>20000</v>
      </c>
      <c r="G20" s="331" t="s">
        <v>61</v>
      </c>
      <c r="H20" s="49" t="s">
        <v>527</v>
      </c>
    </row>
    <row r="21" spans="1:8" s="32" customFormat="1" ht="16.5" customHeight="1" x14ac:dyDescent="0.3">
      <c r="A21" s="331">
        <v>18</v>
      </c>
      <c r="B21" s="356" t="s">
        <v>704</v>
      </c>
      <c r="C21" s="49" t="s">
        <v>705</v>
      </c>
      <c r="D21" s="337" t="s">
        <v>706</v>
      </c>
      <c r="E21" s="338" t="s">
        <v>707</v>
      </c>
      <c r="F21" s="337">
        <v>10000</v>
      </c>
      <c r="G21" s="333" t="s">
        <v>59</v>
      </c>
      <c r="H21" s="49" t="s">
        <v>527</v>
      </c>
    </row>
    <row r="22" spans="1:8" s="32" customFormat="1" ht="19.5" customHeight="1" x14ac:dyDescent="0.3">
      <c r="A22" s="331">
        <v>19</v>
      </c>
      <c r="B22" s="332" t="s">
        <v>993</v>
      </c>
      <c r="C22" s="332" t="s">
        <v>994</v>
      </c>
      <c r="D22" s="357" t="s">
        <v>995</v>
      </c>
      <c r="E22" s="358" t="s">
        <v>996</v>
      </c>
      <c r="F22" s="49">
        <v>500</v>
      </c>
      <c r="G22" s="332" t="s">
        <v>687</v>
      </c>
      <c r="H22" s="49" t="s">
        <v>527</v>
      </c>
    </row>
    <row r="23" spans="1:8" s="32" customFormat="1" ht="22.5" customHeight="1" x14ac:dyDescent="0.3">
      <c r="A23" s="331">
        <v>20</v>
      </c>
      <c r="B23" s="332" t="s">
        <v>997</v>
      </c>
      <c r="C23" s="332" t="s">
        <v>998</v>
      </c>
      <c r="D23" s="109" t="s">
        <v>999</v>
      </c>
      <c r="E23" s="213" t="s">
        <v>1000</v>
      </c>
      <c r="F23" s="49">
        <v>500</v>
      </c>
      <c r="G23" s="332" t="s">
        <v>61</v>
      </c>
      <c r="H23" s="49" t="s">
        <v>527</v>
      </c>
    </row>
    <row r="24" spans="1:8" s="32" customFormat="1" ht="15.6" x14ac:dyDescent="0.3">
      <c r="A24" s="331">
        <v>21</v>
      </c>
      <c r="B24" s="331" t="s">
        <v>65</v>
      </c>
      <c r="C24" s="331" t="s">
        <v>86</v>
      </c>
      <c r="D24" s="339" t="s">
        <v>181</v>
      </c>
      <c r="E24" s="353" t="s">
        <v>182</v>
      </c>
      <c r="F24" s="340">
        <v>32000</v>
      </c>
      <c r="G24" s="339" t="s">
        <v>61</v>
      </c>
      <c r="H24" s="49" t="s">
        <v>527</v>
      </c>
    </row>
    <row r="25" spans="1:8" s="32" customFormat="1" ht="15.6" x14ac:dyDescent="0.3">
      <c r="A25" s="331">
        <v>22</v>
      </c>
      <c r="B25" s="331" t="s">
        <v>336</v>
      </c>
      <c r="C25" s="331" t="s">
        <v>345</v>
      </c>
      <c r="D25" s="339" t="s">
        <v>357</v>
      </c>
      <c r="E25" s="353" t="s">
        <v>355</v>
      </c>
      <c r="F25" s="331">
        <v>6000</v>
      </c>
      <c r="G25" s="333" t="s">
        <v>59</v>
      </c>
      <c r="H25" s="49" t="s">
        <v>527</v>
      </c>
    </row>
    <row r="26" spans="1:8" s="32" customFormat="1" ht="17.25" customHeight="1" x14ac:dyDescent="0.3">
      <c r="A26" s="331">
        <v>23</v>
      </c>
      <c r="B26" s="333" t="s">
        <v>431</v>
      </c>
      <c r="C26" s="331" t="s">
        <v>432</v>
      </c>
      <c r="D26" s="357" t="s">
        <v>768</v>
      </c>
      <c r="E26" s="353" t="s">
        <v>433</v>
      </c>
      <c r="F26" s="331">
        <v>5000</v>
      </c>
      <c r="G26" s="333" t="s">
        <v>59</v>
      </c>
      <c r="H26" s="49" t="s">
        <v>527</v>
      </c>
    </row>
    <row r="27" spans="1:8" s="32" customFormat="1" ht="15.75" customHeight="1" x14ac:dyDescent="0.3">
      <c r="A27" s="331">
        <v>24</v>
      </c>
      <c r="B27" s="50" t="s">
        <v>708</v>
      </c>
      <c r="C27" s="49" t="s">
        <v>709</v>
      </c>
      <c r="D27" s="337" t="s">
        <v>766</v>
      </c>
      <c r="E27" s="342" t="s">
        <v>1001</v>
      </c>
      <c r="F27" s="49">
        <v>8000</v>
      </c>
      <c r="G27" s="333" t="s">
        <v>59</v>
      </c>
      <c r="H27" s="49" t="s">
        <v>527</v>
      </c>
    </row>
    <row r="28" spans="1:8" s="32" customFormat="1" ht="15.6" x14ac:dyDescent="0.3">
      <c r="A28" s="331">
        <v>25</v>
      </c>
      <c r="B28" s="332" t="s">
        <v>1002</v>
      </c>
      <c r="C28" s="332" t="s">
        <v>1003</v>
      </c>
      <c r="D28" s="351" t="s">
        <v>1004</v>
      </c>
      <c r="E28" s="358" t="s">
        <v>1005</v>
      </c>
      <c r="F28" s="359">
        <v>250000</v>
      </c>
      <c r="G28" s="333" t="s">
        <v>59</v>
      </c>
      <c r="H28" s="49" t="s">
        <v>527</v>
      </c>
    </row>
    <row r="29" spans="1:8" s="32" customFormat="1" ht="15.6" x14ac:dyDescent="0.3">
      <c r="A29" s="331">
        <v>26</v>
      </c>
      <c r="B29" s="333" t="s">
        <v>242</v>
      </c>
      <c r="C29" s="331" t="s">
        <v>243</v>
      </c>
      <c r="D29" s="339" t="s">
        <v>213</v>
      </c>
      <c r="E29" s="353" t="s">
        <v>214</v>
      </c>
      <c r="F29" s="354">
        <v>50000</v>
      </c>
      <c r="G29" s="339" t="s">
        <v>61</v>
      </c>
      <c r="H29" s="49" t="s">
        <v>527</v>
      </c>
    </row>
    <row r="30" spans="1:8" s="32" customFormat="1" ht="15.6" x14ac:dyDescent="0.3">
      <c r="A30" s="331">
        <v>27</v>
      </c>
      <c r="B30" s="360" t="s">
        <v>775</v>
      </c>
      <c r="C30" s="332" t="s">
        <v>776</v>
      </c>
      <c r="D30" s="351" t="s">
        <v>777</v>
      </c>
      <c r="E30" s="358" t="s">
        <v>778</v>
      </c>
      <c r="F30" s="359">
        <v>3000</v>
      </c>
      <c r="G30" s="350" t="s">
        <v>687</v>
      </c>
      <c r="H30" s="49" t="s">
        <v>527</v>
      </c>
    </row>
    <row r="31" spans="1:8" s="32" customFormat="1" ht="22.5" customHeight="1" x14ac:dyDescent="0.3">
      <c r="A31" s="331">
        <v>28</v>
      </c>
      <c r="B31" s="361" t="s">
        <v>870</v>
      </c>
      <c r="C31" s="332" t="s">
        <v>868</v>
      </c>
      <c r="D31" s="351" t="s">
        <v>859</v>
      </c>
      <c r="E31" s="358" t="s">
        <v>860</v>
      </c>
      <c r="F31" s="109">
        <v>2000</v>
      </c>
      <c r="G31" s="332" t="s">
        <v>61</v>
      </c>
      <c r="H31" s="49" t="s">
        <v>527</v>
      </c>
    </row>
    <row r="32" spans="1:8" s="32" customFormat="1" ht="15.6" x14ac:dyDescent="0.3">
      <c r="A32" s="331">
        <v>29</v>
      </c>
      <c r="B32" s="58" t="s">
        <v>813</v>
      </c>
      <c r="C32" s="343" t="s">
        <v>814</v>
      </c>
      <c r="D32" s="343" t="s">
        <v>815</v>
      </c>
      <c r="E32" s="345" t="s">
        <v>816</v>
      </c>
      <c r="F32" s="362">
        <v>5000</v>
      </c>
      <c r="G32" s="347" t="s">
        <v>61</v>
      </c>
      <c r="H32" s="49" t="s">
        <v>527</v>
      </c>
    </row>
    <row r="33" spans="1:8" s="32" customFormat="1" ht="15.6" x14ac:dyDescent="0.3">
      <c r="A33" s="331">
        <v>30</v>
      </c>
      <c r="B33" s="333" t="s">
        <v>417</v>
      </c>
      <c r="C33" s="331" t="s">
        <v>419</v>
      </c>
      <c r="D33" s="339" t="s">
        <v>420</v>
      </c>
      <c r="E33" s="353" t="s">
        <v>421</v>
      </c>
      <c r="F33" s="339">
        <v>20000</v>
      </c>
      <c r="G33" s="333" t="s">
        <v>61</v>
      </c>
      <c r="H33" s="49" t="s">
        <v>527</v>
      </c>
    </row>
    <row r="34" spans="1:8" s="32" customFormat="1" ht="31.2" x14ac:dyDescent="0.3">
      <c r="A34" s="331">
        <v>31</v>
      </c>
      <c r="B34" s="333" t="s">
        <v>381</v>
      </c>
      <c r="C34" s="331" t="s">
        <v>388</v>
      </c>
      <c r="D34" s="332" t="s">
        <v>795</v>
      </c>
      <c r="E34" s="342" t="s">
        <v>1006</v>
      </c>
      <c r="F34" s="333" t="s">
        <v>389</v>
      </c>
      <c r="G34" s="331" t="s">
        <v>61</v>
      </c>
      <c r="H34" s="49" t="s">
        <v>527</v>
      </c>
    </row>
    <row r="35" spans="1:8" s="32" customFormat="1" ht="16.5" customHeight="1" x14ac:dyDescent="0.3">
      <c r="A35" s="331">
        <v>32</v>
      </c>
      <c r="B35" s="331" t="s">
        <v>66</v>
      </c>
      <c r="C35" s="331" t="s">
        <v>87</v>
      </c>
      <c r="D35" s="339" t="s">
        <v>183</v>
      </c>
      <c r="E35" s="353" t="s">
        <v>184</v>
      </c>
      <c r="F35" s="340">
        <v>20000</v>
      </c>
      <c r="G35" s="331" t="s">
        <v>61</v>
      </c>
      <c r="H35" s="49" t="s">
        <v>527</v>
      </c>
    </row>
    <row r="36" spans="1:8" s="32" customFormat="1" ht="27.75" customHeight="1" x14ac:dyDescent="0.3">
      <c r="A36" s="331">
        <v>33</v>
      </c>
      <c r="B36" s="332" t="s">
        <v>1007</v>
      </c>
      <c r="C36" s="332" t="s">
        <v>1008</v>
      </c>
      <c r="D36" s="357" t="s">
        <v>1009</v>
      </c>
      <c r="E36" s="358" t="s">
        <v>1010</v>
      </c>
      <c r="F36" s="49">
        <v>500</v>
      </c>
      <c r="G36" s="332" t="s">
        <v>687</v>
      </c>
      <c r="H36" s="49" t="s">
        <v>527</v>
      </c>
    </row>
    <row r="37" spans="1:8" s="32" customFormat="1" ht="19.5" customHeight="1" x14ac:dyDescent="0.3">
      <c r="A37" s="331">
        <v>34</v>
      </c>
      <c r="B37" s="332" t="s">
        <v>1011</v>
      </c>
      <c r="C37" s="332" t="s">
        <v>1012</v>
      </c>
      <c r="D37" s="357" t="s">
        <v>1013</v>
      </c>
      <c r="E37" s="358" t="s">
        <v>1014</v>
      </c>
      <c r="F37" s="49">
        <v>500</v>
      </c>
      <c r="G37" s="332" t="s">
        <v>687</v>
      </c>
      <c r="H37" s="49" t="s">
        <v>527</v>
      </c>
    </row>
    <row r="38" spans="1:8" s="32" customFormat="1" ht="15.6" x14ac:dyDescent="0.3">
      <c r="A38" s="331">
        <v>35</v>
      </c>
      <c r="B38" s="363" t="s">
        <v>1015</v>
      </c>
      <c r="C38" s="332" t="s">
        <v>1016</v>
      </c>
      <c r="D38" s="332" t="s">
        <v>1017</v>
      </c>
      <c r="E38" s="358" t="s">
        <v>1018</v>
      </c>
      <c r="F38" s="359">
        <v>1000</v>
      </c>
      <c r="G38" s="364" t="s">
        <v>61</v>
      </c>
      <c r="H38" s="49" t="s">
        <v>527</v>
      </c>
    </row>
    <row r="39" spans="1:8" s="32" customFormat="1" ht="15.6" x14ac:dyDescent="0.3">
      <c r="A39" s="331">
        <v>36</v>
      </c>
      <c r="B39" s="331" t="s">
        <v>67</v>
      </c>
      <c r="C39" s="331" t="s">
        <v>88</v>
      </c>
      <c r="D39" s="339" t="s">
        <v>106</v>
      </c>
      <c r="E39" s="353" t="s">
        <v>117</v>
      </c>
      <c r="F39" s="354">
        <v>100000</v>
      </c>
      <c r="G39" s="331" t="s">
        <v>61</v>
      </c>
      <c r="H39" s="49" t="s">
        <v>527</v>
      </c>
    </row>
    <row r="40" spans="1:8" s="32" customFormat="1" ht="15.6" x14ac:dyDescent="0.3">
      <c r="A40" s="331">
        <v>37</v>
      </c>
      <c r="B40" s="331" t="s">
        <v>318</v>
      </c>
      <c r="C40" s="331" t="s">
        <v>319</v>
      </c>
      <c r="D40" s="332" t="s">
        <v>796</v>
      </c>
      <c r="E40" s="353" t="s">
        <v>320</v>
      </c>
      <c r="F40" s="365">
        <v>2000</v>
      </c>
      <c r="G40" s="331" t="s">
        <v>61</v>
      </c>
      <c r="H40" s="49" t="s">
        <v>527</v>
      </c>
    </row>
    <row r="41" spans="1:8" s="32" customFormat="1" ht="15.75" customHeight="1" x14ac:dyDescent="0.3">
      <c r="A41" s="331">
        <v>38</v>
      </c>
      <c r="B41" s="350" t="s">
        <v>1019</v>
      </c>
      <c r="C41" s="332" t="s">
        <v>1020</v>
      </c>
      <c r="D41" s="366" t="s">
        <v>1021</v>
      </c>
      <c r="E41" s="358" t="s">
        <v>1022</v>
      </c>
      <c r="F41" s="109">
        <v>10000</v>
      </c>
      <c r="G41" s="350" t="s">
        <v>687</v>
      </c>
      <c r="H41" s="49" t="s">
        <v>527</v>
      </c>
    </row>
    <row r="42" spans="1:8" s="32" customFormat="1" ht="15.6" x14ac:dyDescent="0.3">
      <c r="A42" s="331">
        <v>39</v>
      </c>
      <c r="B42" s="50" t="s">
        <v>710</v>
      </c>
      <c r="C42" s="49" t="s">
        <v>711</v>
      </c>
      <c r="D42" s="49" t="s">
        <v>712</v>
      </c>
      <c r="E42" s="338" t="s">
        <v>713</v>
      </c>
      <c r="F42" s="49">
        <v>10000</v>
      </c>
      <c r="G42" s="333" t="s">
        <v>59</v>
      </c>
      <c r="H42" s="49" t="s">
        <v>527</v>
      </c>
    </row>
    <row r="43" spans="1:8" s="32" customFormat="1" ht="15.6" x14ac:dyDescent="0.3">
      <c r="A43" s="331">
        <v>40</v>
      </c>
      <c r="B43" s="332" t="s">
        <v>1023</v>
      </c>
      <c r="C43" s="332" t="s">
        <v>1024</v>
      </c>
      <c r="D43" s="357" t="s">
        <v>1025</v>
      </c>
      <c r="E43" s="358" t="s">
        <v>1026</v>
      </c>
      <c r="F43" s="49">
        <v>500</v>
      </c>
      <c r="G43" s="332" t="s">
        <v>687</v>
      </c>
      <c r="H43" s="49" t="s">
        <v>527</v>
      </c>
    </row>
    <row r="44" spans="1:8" s="32" customFormat="1" ht="15.6" x14ac:dyDescent="0.3">
      <c r="A44" s="331">
        <v>41</v>
      </c>
      <c r="B44" s="332" t="s">
        <v>1027</v>
      </c>
      <c r="C44" s="332" t="s">
        <v>1028</v>
      </c>
      <c r="D44" s="109" t="s">
        <v>1029</v>
      </c>
      <c r="E44" s="213" t="s">
        <v>1030</v>
      </c>
      <c r="F44" s="49">
        <v>500</v>
      </c>
      <c r="G44" s="332" t="s">
        <v>61</v>
      </c>
      <c r="H44" s="49" t="s">
        <v>527</v>
      </c>
    </row>
    <row r="45" spans="1:8" s="32" customFormat="1" ht="15.6" x14ac:dyDescent="0.3">
      <c r="A45" s="331">
        <v>42</v>
      </c>
      <c r="B45" s="331" t="s">
        <v>306</v>
      </c>
      <c r="C45" s="331" t="s">
        <v>307</v>
      </c>
      <c r="D45" s="339" t="s">
        <v>373</v>
      </c>
      <c r="E45" s="367" t="s">
        <v>1612</v>
      </c>
      <c r="F45" s="331">
        <v>15000</v>
      </c>
      <c r="G45" s="333" t="s">
        <v>59</v>
      </c>
      <c r="H45" s="49" t="s">
        <v>527</v>
      </c>
    </row>
    <row r="46" spans="1:8" s="32" customFormat="1" ht="15.6" x14ac:dyDescent="0.3">
      <c r="A46" s="331">
        <v>43</v>
      </c>
      <c r="B46" s="331" t="s">
        <v>248</v>
      </c>
      <c r="C46" s="331" t="s">
        <v>252</v>
      </c>
      <c r="D46" s="339" t="s">
        <v>250</v>
      </c>
      <c r="E46" s="353" t="s">
        <v>251</v>
      </c>
      <c r="F46" s="331">
        <v>10000</v>
      </c>
      <c r="G46" s="333" t="s">
        <v>59</v>
      </c>
      <c r="H46" s="49" t="s">
        <v>527</v>
      </c>
    </row>
    <row r="47" spans="1:8" s="32" customFormat="1" ht="15.6" x14ac:dyDescent="0.3">
      <c r="A47" s="331">
        <v>44</v>
      </c>
      <c r="B47" s="58" t="s">
        <v>867</v>
      </c>
      <c r="C47" s="332" t="s">
        <v>864</v>
      </c>
      <c r="D47" s="351" t="s">
        <v>865</v>
      </c>
      <c r="E47" s="358" t="s">
        <v>866</v>
      </c>
      <c r="F47" s="359">
        <v>30000</v>
      </c>
      <c r="G47" s="333" t="s">
        <v>59</v>
      </c>
      <c r="H47" s="49" t="s">
        <v>527</v>
      </c>
    </row>
    <row r="48" spans="1:8" s="32" customFormat="1" ht="15.6" x14ac:dyDescent="0.3">
      <c r="A48" s="331">
        <v>45</v>
      </c>
      <c r="B48" s="58" t="s">
        <v>783</v>
      </c>
      <c r="C48" s="332" t="s">
        <v>784</v>
      </c>
      <c r="D48" s="351" t="s">
        <v>785</v>
      </c>
      <c r="E48" s="358" t="s">
        <v>786</v>
      </c>
      <c r="F48" s="359">
        <v>1000</v>
      </c>
      <c r="G48" s="363" t="s">
        <v>61</v>
      </c>
      <c r="H48" s="49" t="s">
        <v>527</v>
      </c>
    </row>
    <row r="49" spans="1:8" s="32" customFormat="1" ht="17.25" customHeight="1" x14ac:dyDescent="0.3">
      <c r="A49" s="331">
        <v>46</v>
      </c>
      <c r="B49" s="52" t="s">
        <v>611</v>
      </c>
      <c r="C49" s="49" t="s">
        <v>612</v>
      </c>
      <c r="D49" s="337" t="s">
        <v>613</v>
      </c>
      <c r="E49" s="367" t="s">
        <v>5803</v>
      </c>
      <c r="F49" s="337">
        <v>50000</v>
      </c>
      <c r="G49" s="333" t="s">
        <v>59</v>
      </c>
      <c r="H49" s="49" t="s">
        <v>527</v>
      </c>
    </row>
    <row r="50" spans="1:8" s="32" customFormat="1" ht="15.6" x14ac:dyDescent="0.3">
      <c r="A50" s="331">
        <v>47</v>
      </c>
      <c r="B50" s="332" t="s">
        <v>1031</v>
      </c>
      <c r="C50" s="332" t="s">
        <v>1032</v>
      </c>
      <c r="D50" s="357" t="s">
        <v>1033</v>
      </c>
      <c r="E50" s="358" t="s">
        <v>1034</v>
      </c>
      <c r="F50" s="49">
        <v>500</v>
      </c>
      <c r="G50" s="332" t="s">
        <v>687</v>
      </c>
      <c r="H50" s="49" t="s">
        <v>527</v>
      </c>
    </row>
    <row r="51" spans="1:8" s="32" customFormat="1" ht="15.6" x14ac:dyDescent="0.3">
      <c r="A51" s="331">
        <v>48</v>
      </c>
      <c r="B51" s="361" t="s">
        <v>861</v>
      </c>
      <c r="C51" s="332" t="s">
        <v>869</v>
      </c>
      <c r="D51" s="351" t="s">
        <v>862</v>
      </c>
      <c r="E51" s="358" t="s">
        <v>863</v>
      </c>
      <c r="F51" s="109">
        <v>45000</v>
      </c>
      <c r="G51" s="333" t="s">
        <v>59</v>
      </c>
      <c r="H51" s="355" t="s">
        <v>527</v>
      </c>
    </row>
    <row r="52" spans="1:8" s="32" customFormat="1" ht="15.6" x14ac:dyDescent="0.3">
      <c r="A52" s="331">
        <v>49</v>
      </c>
      <c r="B52" s="360" t="s">
        <v>779</v>
      </c>
      <c r="C52" s="332" t="s">
        <v>780</v>
      </c>
      <c r="D52" s="332" t="s">
        <v>781</v>
      </c>
      <c r="E52" s="358" t="s">
        <v>782</v>
      </c>
      <c r="F52" s="359">
        <v>5000</v>
      </c>
      <c r="G52" s="350" t="s">
        <v>61</v>
      </c>
      <c r="H52" s="49" t="s">
        <v>527</v>
      </c>
    </row>
    <row r="53" spans="1:8" s="32" customFormat="1" ht="31.2" x14ac:dyDescent="0.3">
      <c r="A53" s="331">
        <v>50</v>
      </c>
      <c r="B53" s="52" t="s">
        <v>1035</v>
      </c>
      <c r="C53" s="49" t="s">
        <v>1036</v>
      </c>
      <c r="D53" s="337" t="s">
        <v>1037</v>
      </c>
      <c r="E53" s="338" t="s">
        <v>1038</v>
      </c>
      <c r="F53" s="49">
        <v>60000</v>
      </c>
      <c r="G53" s="368" t="s">
        <v>61</v>
      </c>
      <c r="H53" s="49" t="s">
        <v>527</v>
      </c>
    </row>
    <row r="54" spans="1:8" s="32" customFormat="1" ht="15.6" x14ac:dyDescent="0.3">
      <c r="A54" s="331">
        <v>51</v>
      </c>
      <c r="B54" s="52" t="s">
        <v>476</v>
      </c>
      <c r="C54" s="50" t="s">
        <v>477</v>
      </c>
      <c r="D54" s="54" t="s">
        <v>478</v>
      </c>
      <c r="E54" s="352" t="s">
        <v>479</v>
      </c>
      <c r="F54" s="54">
        <v>100000</v>
      </c>
      <c r="G54" s="50" t="s">
        <v>767</v>
      </c>
      <c r="H54" s="49" t="s">
        <v>527</v>
      </c>
    </row>
    <row r="55" spans="1:8" s="32" customFormat="1" ht="15.6" x14ac:dyDescent="0.3">
      <c r="A55" s="331">
        <v>52</v>
      </c>
      <c r="B55" s="332" t="s">
        <v>1039</v>
      </c>
      <c r="C55" s="332" t="s">
        <v>1040</v>
      </c>
      <c r="D55" s="109" t="s">
        <v>1041</v>
      </c>
      <c r="E55" s="213" t="s">
        <v>1042</v>
      </c>
      <c r="F55" s="49">
        <v>500</v>
      </c>
      <c r="G55" s="332" t="s">
        <v>61</v>
      </c>
      <c r="H55" s="49" t="s">
        <v>527</v>
      </c>
    </row>
    <row r="56" spans="1:8" s="32" customFormat="1" ht="15.6" x14ac:dyDescent="0.3">
      <c r="A56" s="331">
        <v>53</v>
      </c>
      <c r="B56" s="332" t="s">
        <v>5804</v>
      </c>
      <c r="C56" s="369" t="s">
        <v>5805</v>
      </c>
      <c r="D56" s="369"/>
      <c r="E56" s="369" t="s">
        <v>5806</v>
      </c>
      <c r="F56" s="49">
        <v>10000</v>
      </c>
      <c r="G56" s="332" t="s">
        <v>687</v>
      </c>
      <c r="H56" s="49" t="s">
        <v>527</v>
      </c>
    </row>
    <row r="57" spans="1:8" s="32" customFormat="1" ht="15.6" x14ac:dyDescent="0.3">
      <c r="A57" s="331">
        <v>54</v>
      </c>
      <c r="B57" s="363" t="s">
        <v>1043</v>
      </c>
      <c r="C57" s="332" t="s">
        <v>1044</v>
      </c>
      <c r="D57" s="351" t="s">
        <v>1045</v>
      </c>
      <c r="E57" s="358" t="s">
        <v>1046</v>
      </c>
      <c r="F57" s="109">
        <v>30000</v>
      </c>
      <c r="G57" s="333" t="s">
        <v>59</v>
      </c>
      <c r="H57" s="49" t="s">
        <v>527</v>
      </c>
    </row>
    <row r="58" spans="1:8" s="32" customFormat="1" ht="31.2" x14ac:dyDescent="0.3">
      <c r="A58" s="331">
        <v>55</v>
      </c>
      <c r="B58" s="52" t="s">
        <v>548</v>
      </c>
      <c r="C58" s="50" t="s">
        <v>549</v>
      </c>
      <c r="D58" s="54" t="s">
        <v>550</v>
      </c>
      <c r="E58" s="352" t="s">
        <v>551</v>
      </c>
      <c r="F58" s="54">
        <v>20000</v>
      </c>
      <c r="G58" s="52" t="s">
        <v>687</v>
      </c>
      <c r="H58" s="49" t="s">
        <v>527</v>
      </c>
    </row>
    <row r="59" spans="1:8" s="32" customFormat="1" ht="17.25" customHeight="1" x14ac:dyDescent="0.3">
      <c r="A59" s="331">
        <v>56</v>
      </c>
      <c r="B59" s="331" t="s">
        <v>156</v>
      </c>
      <c r="C59" s="331" t="s">
        <v>138</v>
      </c>
      <c r="D59" s="339" t="s">
        <v>139</v>
      </c>
      <c r="E59" s="353" t="s">
        <v>140</v>
      </c>
      <c r="F59" s="340">
        <v>50000</v>
      </c>
      <c r="G59" s="333" t="s">
        <v>59</v>
      </c>
      <c r="H59" s="49" t="s">
        <v>527</v>
      </c>
    </row>
    <row r="60" spans="1:8" s="32" customFormat="1" ht="15.6" x14ac:dyDescent="0.3">
      <c r="A60" s="331">
        <v>57</v>
      </c>
      <c r="B60" s="370" t="s">
        <v>5807</v>
      </c>
      <c r="C60" s="49" t="s">
        <v>5053</v>
      </c>
      <c r="D60" s="337" t="s">
        <v>5808</v>
      </c>
      <c r="E60" s="49" t="s">
        <v>5809</v>
      </c>
      <c r="F60" s="49">
        <v>200000</v>
      </c>
      <c r="G60" s="49" t="s">
        <v>687</v>
      </c>
      <c r="H60" s="49" t="s">
        <v>527</v>
      </c>
    </row>
    <row r="61" spans="1:8" s="32" customFormat="1" ht="15.6" x14ac:dyDescent="0.3">
      <c r="A61" s="331">
        <v>58</v>
      </c>
      <c r="B61" s="52" t="s">
        <v>614</v>
      </c>
      <c r="C61" s="49" t="s">
        <v>854</v>
      </c>
      <c r="D61" s="49" t="s">
        <v>615</v>
      </c>
      <c r="E61" s="338" t="s">
        <v>616</v>
      </c>
      <c r="F61" s="337">
        <v>10000</v>
      </c>
      <c r="G61" s="370" t="s">
        <v>61</v>
      </c>
      <c r="H61" s="49" t="s">
        <v>527</v>
      </c>
    </row>
    <row r="62" spans="1:8" s="32" customFormat="1" ht="15.6" x14ac:dyDescent="0.3">
      <c r="A62" s="331">
        <v>59</v>
      </c>
      <c r="B62" s="331" t="s">
        <v>249</v>
      </c>
      <c r="C62" s="331" t="s">
        <v>253</v>
      </c>
      <c r="D62" s="339" t="s">
        <v>254</v>
      </c>
      <c r="E62" s="353" t="s">
        <v>255</v>
      </c>
      <c r="F62" s="339">
        <v>5000</v>
      </c>
      <c r="G62" s="333" t="s">
        <v>59</v>
      </c>
      <c r="H62" s="49" t="s">
        <v>527</v>
      </c>
    </row>
    <row r="63" spans="1:8" s="32" customFormat="1" ht="31.2" x14ac:dyDescent="0.3">
      <c r="A63" s="331">
        <v>60</v>
      </c>
      <c r="B63" s="333" t="s">
        <v>256</v>
      </c>
      <c r="C63" s="331" t="s">
        <v>257</v>
      </c>
      <c r="D63" s="339" t="s">
        <v>258</v>
      </c>
      <c r="E63" s="353" t="s">
        <v>259</v>
      </c>
      <c r="F63" s="331">
        <v>120000</v>
      </c>
      <c r="G63" s="333" t="s">
        <v>59</v>
      </c>
      <c r="H63" s="49" t="s">
        <v>527</v>
      </c>
    </row>
    <row r="64" spans="1:8" s="32" customFormat="1" ht="15.6" x14ac:dyDescent="0.3">
      <c r="A64" s="331">
        <v>61</v>
      </c>
      <c r="B64" s="58" t="s">
        <v>817</v>
      </c>
      <c r="C64" s="343" t="s">
        <v>818</v>
      </c>
      <c r="D64" s="344" t="s">
        <v>819</v>
      </c>
      <c r="E64" s="371" t="s">
        <v>820</v>
      </c>
      <c r="F64" s="362">
        <v>500</v>
      </c>
      <c r="G64" s="347" t="s">
        <v>61</v>
      </c>
      <c r="H64" s="49" t="s">
        <v>527</v>
      </c>
    </row>
    <row r="65" spans="1:8" s="32" customFormat="1" ht="15.6" x14ac:dyDescent="0.3">
      <c r="A65" s="331">
        <v>62</v>
      </c>
      <c r="B65" s="332" t="s">
        <v>1047</v>
      </c>
      <c r="C65" s="332" t="s">
        <v>1048</v>
      </c>
      <c r="D65" s="357" t="s">
        <v>1049</v>
      </c>
      <c r="E65" s="358" t="s">
        <v>1050</v>
      </c>
      <c r="F65" s="49">
        <v>500</v>
      </c>
      <c r="G65" s="332" t="s">
        <v>687</v>
      </c>
      <c r="H65" s="49" t="s">
        <v>527</v>
      </c>
    </row>
    <row r="66" spans="1:8" s="32" customFormat="1" ht="15.6" x14ac:dyDescent="0.3">
      <c r="A66" s="331">
        <v>63</v>
      </c>
      <c r="B66" s="372" t="s">
        <v>714</v>
      </c>
      <c r="C66" s="49" t="s">
        <v>715</v>
      </c>
      <c r="D66" s="337" t="s">
        <v>716</v>
      </c>
      <c r="E66" s="338" t="s">
        <v>717</v>
      </c>
      <c r="F66" s="337">
        <v>15000</v>
      </c>
      <c r="G66" s="370" t="s">
        <v>61</v>
      </c>
      <c r="H66" s="49" t="s">
        <v>527</v>
      </c>
    </row>
    <row r="67" spans="1:8" s="32" customFormat="1" ht="15.6" x14ac:dyDescent="0.3">
      <c r="A67" s="331">
        <v>64</v>
      </c>
      <c r="B67" s="52" t="s">
        <v>617</v>
      </c>
      <c r="C67" s="49" t="s">
        <v>618</v>
      </c>
      <c r="D67" s="337" t="s">
        <v>619</v>
      </c>
      <c r="E67" s="338" t="s">
        <v>620</v>
      </c>
      <c r="F67" s="49">
        <v>500000</v>
      </c>
      <c r="G67" s="370" t="s">
        <v>687</v>
      </c>
      <c r="H67" s="49" t="s">
        <v>527</v>
      </c>
    </row>
    <row r="68" spans="1:8" s="32" customFormat="1" ht="15.6" x14ac:dyDescent="0.3">
      <c r="A68" s="331">
        <v>65</v>
      </c>
      <c r="B68" s="370" t="s">
        <v>5810</v>
      </c>
      <c r="C68" s="49" t="s">
        <v>5811</v>
      </c>
      <c r="D68" s="337" t="s">
        <v>5812</v>
      </c>
      <c r="E68" s="49" t="s">
        <v>1610</v>
      </c>
      <c r="F68" s="49">
        <v>40000</v>
      </c>
      <c r="G68" s="49" t="s">
        <v>59</v>
      </c>
      <c r="H68" s="49" t="s">
        <v>527</v>
      </c>
    </row>
    <row r="69" spans="1:8" s="32" customFormat="1" ht="15.6" x14ac:dyDescent="0.3">
      <c r="A69" s="331">
        <v>66</v>
      </c>
      <c r="B69" s="332" t="s">
        <v>1051</v>
      </c>
      <c r="C69" s="332" t="s">
        <v>1052</v>
      </c>
      <c r="D69" s="357" t="s">
        <v>1053</v>
      </c>
      <c r="E69" s="358" t="s">
        <v>1054</v>
      </c>
      <c r="F69" s="49">
        <v>500</v>
      </c>
      <c r="G69" s="332" t="s">
        <v>687</v>
      </c>
      <c r="H69" s="49" t="s">
        <v>527</v>
      </c>
    </row>
    <row r="70" spans="1:8" s="32" customFormat="1" ht="15.6" x14ac:dyDescent="0.3">
      <c r="A70" s="331">
        <v>67</v>
      </c>
      <c r="B70" s="331" t="s">
        <v>160</v>
      </c>
      <c r="C70" s="331" t="s">
        <v>163</v>
      </c>
      <c r="D70" s="339" t="s">
        <v>3</v>
      </c>
      <c r="E70" s="334" t="s">
        <v>4</v>
      </c>
      <c r="F70" s="354">
        <v>100000</v>
      </c>
      <c r="G70" s="333" t="s">
        <v>59</v>
      </c>
      <c r="H70" s="49" t="s">
        <v>527</v>
      </c>
    </row>
    <row r="71" spans="1:8" s="32" customFormat="1" ht="18.75" customHeight="1" x14ac:dyDescent="0.3">
      <c r="A71" s="331">
        <v>68</v>
      </c>
      <c r="B71" s="332" t="s">
        <v>1055</v>
      </c>
      <c r="C71" s="332" t="s">
        <v>1056</v>
      </c>
      <c r="D71" s="109" t="s">
        <v>1057</v>
      </c>
      <c r="E71" s="213" t="s">
        <v>1058</v>
      </c>
      <c r="F71" s="49">
        <v>500</v>
      </c>
      <c r="G71" s="332" t="s">
        <v>61</v>
      </c>
      <c r="H71" s="49" t="s">
        <v>527</v>
      </c>
    </row>
    <row r="72" spans="1:8" s="32" customFormat="1" ht="15.6" x14ac:dyDescent="0.3">
      <c r="A72" s="331">
        <v>69</v>
      </c>
      <c r="B72" s="333" t="s">
        <v>260</v>
      </c>
      <c r="C72" s="331" t="s">
        <v>267</v>
      </c>
      <c r="D72" s="331" t="s">
        <v>268</v>
      </c>
      <c r="E72" s="353" t="s">
        <v>269</v>
      </c>
      <c r="F72" s="331">
        <v>10000</v>
      </c>
      <c r="G72" s="373" t="s">
        <v>59</v>
      </c>
      <c r="H72" s="49" t="s">
        <v>527</v>
      </c>
    </row>
    <row r="73" spans="1:8" s="32" customFormat="1" ht="18" customHeight="1" x14ac:dyDescent="0.3">
      <c r="A73" s="331">
        <v>70</v>
      </c>
      <c r="B73" s="331" t="s">
        <v>165</v>
      </c>
      <c r="C73" s="331" t="s">
        <v>5</v>
      </c>
      <c r="D73" s="339" t="s">
        <v>6</v>
      </c>
      <c r="E73" s="353" t="s">
        <v>7</v>
      </c>
      <c r="F73" s="340">
        <v>50000</v>
      </c>
      <c r="G73" s="333" t="s">
        <v>59</v>
      </c>
      <c r="H73" s="49" t="s">
        <v>527</v>
      </c>
    </row>
    <row r="74" spans="1:8" s="32" customFormat="1" ht="15.6" x14ac:dyDescent="0.3">
      <c r="A74" s="331">
        <v>71</v>
      </c>
      <c r="B74" s="332" t="s">
        <v>1059</v>
      </c>
      <c r="C74" s="332" t="s">
        <v>1060</v>
      </c>
      <c r="D74" s="357" t="s">
        <v>1061</v>
      </c>
      <c r="E74" s="358" t="s">
        <v>1062</v>
      </c>
      <c r="F74" s="49">
        <v>500</v>
      </c>
      <c r="G74" s="374" t="s">
        <v>687</v>
      </c>
      <c r="H74" s="49" t="s">
        <v>527</v>
      </c>
    </row>
    <row r="75" spans="1:8" s="32" customFormat="1" ht="15.6" x14ac:dyDescent="0.3">
      <c r="A75" s="331">
        <v>72</v>
      </c>
      <c r="B75" s="333" t="s">
        <v>206</v>
      </c>
      <c r="C75" s="331" t="s">
        <v>215</v>
      </c>
      <c r="D75" s="339" t="s">
        <v>216</v>
      </c>
      <c r="E75" s="353" t="s">
        <v>217</v>
      </c>
      <c r="F75" s="340">
        <v>8000</v>
      </c>
      <c r="G75" s="375" t="s">
        <v>62</v>
      </c>
      <c r="H75" s="49" t="s">
        <v>527</v>
      </c>
    </row>
    <row r="76" spans="1:8" s="32" customFormat="1" ht="15.6" x14ac:dyDescent="0.3">
      <c r="A76" s="331">
        <v>73</v>
      </c>
      <c r="B76" s="332" t="s">
        <v>1063</v>
      </c>
      <c r="C76" s="332" t="s">
        <v>1064</v>
      </c>
      <c r="D76" s="357" t="s">
        <v>1065</v>
      </c>
      <c r="E76" s="349" t="s">
        <v>1066</v>
      </c>
      <c r="F76" s="49">
        <v>500</v>
      </c>
      <c r="G76" s="374" t="s">
        <v>687</v>
      </c>
      <c r="H76" s="49" t="s">
        <v>527</v>
      </c>
    </row>
    <row r="77" spans="1:8" s="32" customFormat="1" ht="15.6" x14ac:dyDescent="0.3">
      <c r="A77" s="331">
        <v>74</v>
      </c>
      <c r="B77" s="52" t="s">
        <v>621</v>
      </c>
      <c r="C77" s="49" t="s">
        <v>622</v>
      </c>
      <c r="D77" s="337" t="s">
        <v>623</v>
      </c>
      <c r="E77" s="338" t="s">
        <v>624</v>
      </c>
      <c r="F77" s="337">
        <v>500000</v>
      </c>
      <c r="G77" s="333" t="s">
        <v>59</v>
      </c>
      <c r="H77" s="49" t="s">
        <v>527</v>
      </c>
    </row>
    <row r="78" spans="1:8" s="32" customFormat="1" ht="15.6" x14ac:dyDescent="0.3">
      <c r="A78" s="331">
        <v>75</v>
      </c>
      <c r="B78" s="331" t="s">
        <v>321</v>
      </c>
      <c r="C78" s="331" t="s">
        <v>322</v>
      </c>
      <c r="D78" s="331" t="s">
        <v>365</v>
      </c>
      <c r="E78" s="353" t="s">
        <v>323</v>
      </c>
      <c r="F78" s="333">
        <v>3000</v>
      </c>
      <c r="G78" s="375" t="s">
        <v>61</v>
      </c>
      <c r="H78" s="49" t="s">
        <v>527</v>
      </c>
    </row>
    <row r="79" spans="1:8" s="32" customFormat="1" ht="15.6" x14ac:dyDescent="0.3">
      <c r="A79" s="331">
        <v>76</v>
      </c>
      <c r="B79" s="333" t="s">
        <v>454</v>
      </c>
      <c r="C79" s="331" t="s">
        <v>455</v>
      </c>
      <c r="D79" s="332" t="s">
        <v>797</v>
      </c>
      <c r="E79" s="353" t="s">
        <v>456</v>
      </c>
      <c r="F79" s="331">
        <v>20000</v>
      </c>
      <c r="G79" s="373" t="s">
        <v>61</v>
      </c>
      <c r="H79" s="49" t="s">
        <v>527</v>
      </c>
    </row>
    <row r="80" spans="1:8" s="32" customFormat="1" ht="15.6" x14ac:dyDescent="0.3">
      <c r="A80" s="331">
        <v>77</v>
      </c>
      <c r="B80" s="363" t="s">
        <v>1067</v>
      </c>
      <c r="C80" s="332" t="s">
        <v>1068</v>
      </c>
      <c r="D80" s="351" t="s">
        <v>1069</v>
      </c>
      <c r="E80" s="342" t="s">
        <v>1070</v>
      </c>
      <c r="F80" s="109">
        <v>5000</v>
      </c>
      <c r="G80" s="376" t="s">
        <v>303</v>
      </c>
      <c r="H80" s="49" t="s">
        <v>527</v>
      </c>
    </row>
    <row r="81" spans="1:10" s="32" customFormat="1" ht="15.6" x14ac:dyDescent="0.3">
      <c r="A81" s="331">
        <v>78</v>
      </c>
      <c r="B81" s="372" t="s">
        <v>607</v>
      </c>
      <c r="C81" s="49" t="s">
        <v>608</v>
      </c>
      <c r="D81" s="337" t="s">
        <v>609</v>
      </c>
      <c r="E81" s="338" t="s">
        <v>610</v>
      </c>
      <c r="F81" s="337">
        <v>3000</v>
      </c>
      <c r="G81" s="373" t="s">
        <v>59</v>
      </c>
      <c r="H81" s="49" t="s">
        <v>527</v>
      </c>
    </row>
    <row r="82" spans="1:10" s="32" customFormat="1" ht="15.6" x14ac:dyDescent="0.3">
      <c r="A82" s="331">
        <v>79</v>
      </c>
      <c r="B82" s="332" t="s">
        <v>1071</v>
      </c>
      <c r="C82" s="332" t="s">
        <v>1072</v>
      </c>
      <c r="D82" s="109" t="s">
        <v>1073</v>
      </c>
      <c r="E82" s="213" t="s">
        <v>1074</v>
      </c>
      <c r="F82" s="49">
        <v>500</v>
      </c>
      <c r="G82" s="374" t="s">
        <v>61</v>
      </c>
      <c r="H82" s="49" t="s">
        <v>527</v>
      </c>
    </row>
    <row r="83" spans="1:10" s="32" customFormat="1" ht="15.6" x14ac:dyDescent="0.3">
      <c r="A83" s="331">
        <v>80</v>
      </c>
      <c r="B83" s="332" t="s">
        <v>1075</v>
      </c>
      <c r="C83" s="332" t="s">
        <v>1076</v>
      </c>
      <c r="D83" s="109" t="s">
        <v>1073</v>
      </c>
      <c r="E83" s="213" t="s">
        <v>1074</v>
      </c>
      <c r="F83" s="49">
        <v>500</v>
      </c>
      <c r="G83" s="374" t="s">
        <v>61</v>
      </c>
      <c r="H83" s="49" t="s">
        <v>527</v>
      </c>
    </row>
    <row r="84" spans="1:10" s="32" customFormat="1" ht="15.6" x14ac:dyDescent="0.3">
      <c r="A84" s="331">
        <v>81</v>
      </c>
      <c r="B84" s="332" t="s">
        <v>1077</v>
      </c>
      <c r="C84" s="332" t="s">
        <v>1072</v>
      </c>
      <c r="D84" s="109" t="s">
        <v>1078</v>
      </c>
      <c r="E84" s="213" t="s">
        <v>1074</v>
      </c>
      <c r="F84" s="49">
        <v>500</v>
      </c>
      <c r="G84" s="374" t="s">
        <v>61</v>
      </c>
      <c r="H84" s="49" t="s">
        <v>527</v>
      </c>
    </row>
    <row r="85" spans="1:10" s="32" customFormat="1" ht="16.5" customHeight="1" x14ac:dyDescent="0.3">
      <c r="A85" s="331">
        <v>82</v>
      </c>
      <c r="B85" s="332" t="s">
        <v>1079</v>
      </c>
      <c r="C85" s="332" t="s">
        <v>1080</v>
      </c>
      <c r="D85" s="109" t="s">
        <v>1081</v>
      </c>
      <c r="E85" s="213" t="s">
        <v>1082</v>
      </c>
      <c r="F85" s="49">
        <v>500</v>
      </c>
      <c r="G85" s="374" t="s">
        <v>61</v>
      </c>
      <c r="H85" s="49" t="s">
        <v>527</v>
      </c>
    </row>
    <row r="86" spans="1:10" s="32" customFormat="1" ht="15.6" x14ac:dyDescent="0.3">
      <c r="A86" s="331">
        <v>83</v>
      </c>
      <c r="B86" s="331" t="s">
        <v>334</v>
      </c>
      <c r="C86" s="331" t="s">
        <v>343</v>
      </c>
      <c r="D86" s="331" t="s">
        <v>366</v>
      </c>
      <c r="E86" s="353" t="s">
        <v>353</v>
      </c>
      <c r="F86" s="331">
        <v>5000</v>
      </c>
      <c r="G86" s="375" t="s">
        <v>61</v>
      </c>
      <c r="H86" s="49" t="s">
        <v>527</v>
      </c>
    </row>
    <row r="87" spans="1:10" s="32" customFormat="1" ht="15.6" x14ac:dyDescent="0.3">
      <c r="A87" s="331">
        <v>84</v>
      </c>
      <c r="B87" s="332" t="s">
        <v>1083</v>
      </c>
      <c r="C87" s="332" t="s">
        <v>1084</v>
      </c>
      <c r="D87" s="109" t="s">
        <v>1085</v>
      </c>
      <c r="E87" s="213" t="s">
        <v>1086</v>
      </c>
      <c r="F87" s="49">
        <v>500</v>
      </c>
      <c r="G87" s="332" t="s">
        <v>61</v>
      </c>
      <c r="H87" s="49" t="s">
        <v>527</v>
      </c>
    </row>
    <row r="88" spans="1:10" s="32" customFormat="1" ht="15.6" x14ac:dyDescent="0.3">
      <c r="A88" s="331">
        <v>85</v>
      </c>
      <c r="B88" s="331" t="s">
        <v>68</v>
      </c>
      <c r="C88" s="331" t="s">
        <v>89</v>
      </c>
      <c r="D88" s="339" t="s">
        <v>185</v>
      </c>
      <c r="E88" s="353" t="s">
        <v>186</v>
      </c>
      <c r="F88" s="340">
        <v>15000</v>
      </c>
      <c r="G88" s="375" t="s">
        <v>61</v>
      </c>
      <c r="H88" s="49" t="s">
        <v>527</v>
      </c>
    </row>
    <row r="89" spans="1:10" s="32" customFormat="1" ht="17.25" customHeight="1" x14ac:dyDescent="0.3">
      <c r="A89" s="331">
        <v>86</v>
      </c>
      <c r="B89" s="332" t="s">
        <v>1087</v>
      </c>
      <c r="C89" s="332" t="s">
        <v>1088</v>
      </c>
      <c r="D89" s="357" t="s">
        <v>1089</v>
      </c>
      <c r="E89" s="358" t="s">
        <v>1090</v>
      </c>
      <c r="F89" s="49">
        <v>500</v>
      </c>
      <c r="G89" s="374" t="s">
        <v>687</v>
      </c>
      <c r="H89" s="49" t="s">
        <v>527</v>
      </c>
    </row>
    <row r="90" spans="1:10" s="32" customFormat="1" ht="15.6" x14ac:dyDescent="0.3">
      <c r="A90" s="331">
        <v>87</v>
      </c>
      <c r="B90" s="332" t="s">
        <v>1091</v>
      </c>
      <c r="C90" s="332" t="s">
        <v>1092</v>
      </c>
      <c r="D90" s="351" t="s">
        <v>1093</v>
      </c>
      <c r="E90" s="358" t="s">
        <v>1094</v>
      </c>
      <c r="F90" s="49">
        <v>500</v>
      </c>
      <c r="G90" s="374" t="s">
        <v>687</v>
      </c>
      <c r="H90" s="49" t="s">
        <v>527</v>
      </c>
      <c r="I90" s="39"/>
    </row>
    <row r="91" spans="1:10" s="32" customFormat="1" ht="15.6" x14ac:dyDescent="0.3">
      <c r="A91" s="331">
        <v>88</v>
      </c>
      <c r="B91" s="333" t="s">
        <v>207</v>
      </c>
      <c r="C91" s="331" t="s">
        <v>218</v>
      </c>
      <c r="D91" s="339" t="s">
        <v>219</v>
      </c>
      <c r="E91" s="353" t="s">
        <v>220</v>
      </c>
      <c r="F91" s="340">
        <v>100000</v>
      </c>
      <c r="G91" s="373" t="s">
        <v>59</v>
      </c>
      <c r="H91" s="49" t="s">
        <v>527</v>
      </c>
    </row>
    <row r="92" spans="1:10" s="32" customFormat="1" ht="15.6" x14ac:dyDescent="0.3">
      <c r="A92" s="331">
        <v>89</v>
      </c>
      <c r="B92" s="332" t="s">
        <v>1095</v>
      </c>
      <c r="C92" s="332" t="s">
        <v>1096</v>
      </c>
      <c r="D92" s="109" t="s">
        <v>1097</v>
      </c>
      <c r="E92" s="213" t="s">
        <v>1098</v>
      </c>
      <c r="F92" s="49">
        <v>500</v>
      </c>
      <c r="G92" s="374" t="s">
        <v>61</v>
      </c>
      <c r="H92" s="49" t="s">
        <v>527</v>
      </c>
    </row>
    <row r="93" spans="1:10" s="32" customFormat="1" ht="15.6" x14ac:dyDescent="0.3">
      <c r="A93" s="331">
        <v>90</v>
      </c>
      <c r="B93" s="333" t="s">
        <v>261</v>
      </c>
      <c r="C93" s="331" t="s">
        <v>270</v>
      </c>
      <c r="D93" s="339" t="s">
        <v>271</v>
      </c>
      <c r="E93" s="353" t="s">
        <v>272</v>
      </c>
      <c r="F93" s="339">
        <v>80000</v>
      </c>
      <c r="G93" s="375" t="s">
        <v>61</v>
      </c>
      <c r="H93" s="49" t="s">
        <v>527</v>
      </c>
    </row>
    <row r="94" spans="1:10" s="32" customFormat="1" ht="18" customHeight="1" x14ac:dyDescent="0.3">
      <c r="A94" s="331">
        <v>91</v>
      </c>
      <c r="B94" s="332" t="s">
        <v>1099</v>
      </c>
      <c r="C94" s="332" t="s">
        <v>1100</v>
      </c>
      <c r="D94" s="109"/>
      <c r="E94" s="213" t="s">
        <v>1101</v>
      </c>
      <c r="F94" s="49">
        <v>500</v>
      </c>
      <c r="G94" s="374" t="s">
        <v>61</v>
      </c>
      <c r="H94" s="49" t="s">
        <v>527</v>
      </c>
      <c r="I94" s="40"/>
    </row>
    <row r="95" spans="1:10" s="32" customFormat="1" ht="15.6" x14ac:dyDescent="0.3">
      <c r="A95" s="331">
        <v>92</v>
      </c>
      <c r="B95" s="52" t="s">
        <v>683</v>
      </c>
      <c r="C95" s="49" t="s">
        <v>684</v>
      </c>
      <c r="D95" s="337" t="s">
        <v>685</v>
      </c>
      <c r="E95" s="338" t="s">
        <v>686</v>
      </c>
      <c r="F95" s="337">
        <v>5000</v>
      </c>
      <c r="G95" s="377" t="s">
        <v>61</v>
      </c>
      <c r="H95" s="49" t="s">
        <v>527</v>
      </c>
    </row>
    <row r="96" spans="1:10" s="32" customFormat="1" ht="15.6" x14ac:dyDescent="0.3">
      <c r="A96" s="331">
        <v>93</v>
      </c>
      <c r="B96" s="372" t="s">
        <v>504</v>
      </c>
      <c r="C96" s="50" t="s">
        <v>505</v>
      </c>
      <c r="D96" s="332" t="s">
        <v>1102</v>
      </c>
      <c r="E96" s="352" t="s">
        <v>506</v>
      </c>
      <c r="F96" s="331">
        <v>20000</v>
      </c>
      <c r="G96" s="378" t="s">
        <v>687</v>
      </c>
      <c r="H96" s="49" t="s">
        <v>527</v>
      </c>
      <c r="J96" s="41"/>
    </row>
    <row r="97" spans="1:9" s="32" customFormat="1" ht="18.75" customHeight="1" x14ac:dyDescent="0.3">
      <c r="A97" s="331">
        <v>94</v>
      </c>
      <c r="B97" s="332" t="s">
        <v>1103</v>
      </c>
      <c r="C97" s="332" t="s">
        <v>1104</v>
      </c>
      <c r="D97" s="357" t="s">
        <v>1105</v>
      </c>
      <c r="E97" s="349" t="s">
        <v>1106</v>
      </c>
      <c r="F97" s="49">
        <v>500</v>
      </c>
      <c r="G97" s="374" t="s">
        <v>687</v>
      </c>
      <c r="H97" s="49" t="s">
        <v>527</v>
      </c>
    </row>
    <row r="98" spans="1:9" s="32" customFormat="1" ht="15.6" x14ac:dyDescent="0.3">
      <c r="A98" s="331">
        <v>95</v>
      </c>
      <c r="B98" s="333" t="s">
        <v>382</v>
      </c>
      <c r="C98" s="331" t="s">
        <v>390</v>
      </c>
      <c r="D98" s="332" t="s">
        <v>798</v>
      </c>
      <c r="E98" s="353" t="s">
        <v>391</v>
      </c>
      <c r="F98" s="331">
        <v>30000</v>
      </c>
      <c r="G98" s="331" t="s">
        <v>61</v>
      </c>
      <c r="H98" s="49" t="s">
        <v>527</v>
      </c>
    </row>
    <row r="99" spans="1:9" s="32" customFormat="1" ht="15.6" x14ac:dyDescent="0.3">
      <c r="A99" s="331">
        <v>96</v>
      </c>
      <c r="B99" s="331" t="s">
        <v>166</v>
      </c>
      <c r="C99" s="331" t="s">
        <v>90</v>
      </c>
      <c r="D99" s="339" t="s">
        <v>187</v>
      </c>
      <c r="E99" s="334" t="s">
        <v>188</v>
      </c>
      <c r="F99" s="340">
        <v>10000</v>
      </c>
      <c r="G99" s="339" t="s">
        <v>61</v>
      </c>
      <c r="H99" s="49" t="s">
        <v>527</v>
      </c>
      <c r="I99" s="42"/>
    </row>
    <row r="100" spans="1:9" s="32" customFormat="1" ht="21" customHeight="1" x14ac:dyDescent="0.3">
      <c r="A100" s="331">
        <v>97</v>
      </c>
      <c r="B100" s="52" t="s">
        <v>540</v>
      </c>
      <c r="C100" s="50" t="s">
        <v>541</v>
      </c>
      <c r="D100" s="50" t="s">
        <v>542</v>
      </c>
      <c r="E100" s="352" t="s">
        <v>543</v>
      </c>
      <c r="F100" s="50">
        <v>2000</v>
      </c>
      <c r="G100" s="52" t="s">
        <v>687</v>
      </c>
      <c r="H100" s="49" t="s">
        <v>527</v>
      </c>
    </row>
    <row r="101" spans="1:9" s="32" customFormat="1" ht="15.6" x14ac:dyDescent="0.3">
      <c r="A101" s="331">
        <v>98</v>
      </c>
      <c r="B101" s="360" t="s">
        <v>787</v>
      </c>
      <c r="C101" s="332" t="s">
        <v>788</v>
      </c>
      <c r="D101" s="332" t="s">
        <v>789</v>
      </c>
      <c r="E101" s="342" t="s">
        <v>5813</v>
      </c>
      <c r="F101" s="109">
        <v>20000</v>
      </c>
      <c r="G101" s="350" t="s">
        <v>61</v>
      </c>
      <c r="H101" s="49" t="s">
        <v>527</v>
      </c>
    </row>
    <row r="102" spans="1:9" s="32" customFormat="1" ht="15.6" x14ac:dyDescent="0.3">
      <c r="A102" s="331">
        <v>99</v>
      </c>
      <c r="B102" s="372" t="s">
        <v>718</v>
      </c>
      <c r="C102" s="49" t="s">
        <v>719</v>
      </c>
      <c r="D102" s="337" t="s">
        <v>720</v>
      </c>
      <c r="E102" s="338" t="s">
        <v>721</v>
      </c>
      <c r="F102" s="337">
        <v>60000</v>
      </c>
      <c r="G102" s="370" t="s">
        <v>61</v>
      </c>
      <c r="H102" s="49" t="s">
        <v>527</v>
      </c>
    </row>
    <row r="103" spans="1:9" s="32" customFormat="1" ht="15.6" x14ac:dyDescent="0.3">
      <c r="A103" s="331">
        <v>100</v>
      </c>
      <c r="B103" s="363" t="s">
        <v>5814</v>
      </c>
      <c r="C103" s="332" t="s">
        <v>5815</v>
      </c>
      <c r="D103" s="332" t="s">
        <v>5816</v>
      </c>
      <c r="E103" s="358" t="s">
        <v>5817</v>
      </c>
      <c r="F103" s="109">
        <v>10000</v>
      </c>
      <c r="G103" s="363" t="s">
        <v>687</v>
      </c>
      <c r="H103" s="49" t="s">
        <v>527</v>
      </c>
    </row>
    <row r="104" spans="1:9" s="32" customFormat="1" ht="15.6" x14ac:dyDescent="0.3">
      <c r="A104" s="331">
        <v>101</v>
      </c>
      <c r="B104" s="332" t="s">
        <v>1107</v>
      </c>
      <c r="C104" s="332" t="s">
        <v>1108</v>
      </c>
      <c r="D104" s="109" t="s">
        <v>1109</v>
      </c>
      <c r="E104" s="213" t="s">
        <v>1110</v>
      </c>
      <c r="F104" s="49">
        <v>500</v>
      </c>
      <c r="G104" s="332" t="s">
        <v>61</v>
      </c>
      <c r="H104" s="49" t="s">
        <v>527</v>
      </c>
    </row>
    <row r="105" spans="1:9" s="32" customFormat="1" ht="15.6" x14ac:dyDescent="0.3">
      <c r="A105" s="331">
        <v>102</v>
      </c>
      <c r="B105" s="332" t="s">
        <v>1111</v>
      </c>
      <c r="C105" s="332" t="s">
        <v>1112</v>
      </c>
      <c r="D105" s="109" t="s">
        <v>1113</v>
      </c>
      <c r="E105" s="379" t="s">
        <v>1114</v>
      </c>
      <c r="F105" s="49">
        <v>500</v>
      </c>
      <c r="G105" s="332" t="s">
        <v>61</v>
      </c>
      <c r="H105" s="49" t="s">
        <v>527</v>
      </c>
    </row>
    <row r="106" spans="1:9" s="32" customFormat="1" ht="15.6" x14ac:dyDescent="0.3">
      <c r="A106" s="331">
        <v>103</v>
      </c>
      <c r="B106" s="332" t="s">
        <v>1117</v>
      </c>
      <c r="C106" s="332" t="s">
        <v>1118</v>
      </c>
      <c r="D106" s="109">
        <v>794621246</v>
      </c>
      <c r="E106" s="379" t="s">
        <v>1119</v>
      </c>
      <c r="F106" s="49">
        <v>500</v>
      </c>
      <c r="G106" s="332" t="s">
        <v>61</v>
      </c>
      <c r="H106" s="49" t="s">
        <v>527</v>
      </c>
    </row>
    <row r="107" spans="1:9" s="32" customFormat="1" ht="15.6" x14ac:dyDescent="0.3">
      <c r="A107" s="331">
        <v>104</v>
      </c>
      <c r="B107" s="331" t="s">
        <v>69</v>
      </c>
      <c r="C107" s="331" t="s">
        <v>91</v>
      </c>
      <c r="D107" s="339" t="s">
        <v>189</v>
      </c>
      <c r="E107" s="353" t="s">
        <v>190</v>
      </c>
      <c r="F107" s="340">
        <v>100000</v>
      </c>
      <c r="G107" s="339" t="s">
        <v>61</v>
      </c>
      <c r="H107" s="49" t="s">
        <v>527</v>
      </c>
    </row>
    <row r="108" spans="1:9" s="32" customFormat="1" ht="15" customHeight="1" x14ac:dyDescent="0.3">
      <c r="A108" s="331">
        <v>105</v>
      </c>
      <c r="B108" s="350" t="s">
        <v>855</v>
      </c>
      <c r="C108" s="332" t="s">
        <v>856</v>
      </c>
      <c r="D108" s="332" t="s">
        <v>857</v>
      </c>
      <c r="E108" s="358" t="s">
        <v>858</v>
      </c>
      <c r="F108" s="359">
        <v>30000</v>
      </c>
      <c r="G108" s="332" t="s">
        <v>687</v>
      </c>
      <c r="H108" s="49" t="s">
        <v>527</v>
      </c>
    </row>
    <row r="109" spans="1:9" s="32" customFormat="1" ht="15.6" x14ac:dyDescent="0.3">
      <c r="A109" s="331">
        <v>106</v>
      </c>
      <c r="B109" s="372" t="s">
        <v>501</v>
      </c>
      <c r="C109" s="50" t="s">
        <v>502</v>
      </c>
      <c r="D109" s="332" t="s">
        <v>1120</v>
      </c>
      <c r="E109" s="352" t="s">
        <v>503</v>
      </c>
      <c r="F109" s="50">
        <v>2000</v>
      </c>
      <c r="G109" s="372" t="s">
        <v>687</v>
      </c>
      <c r="H109" s="49" t="s">
        <v>527</v>
      </c>
    </row>
    <row r="110" spans="1:9" s="32" customFormat="1" ht="15.6" x14ac:dyDescent="0.3">
      <c r="A110" s="331">
        <v>107</v>
      </c>
      <c r="B110" s="332" t="s">
        <v>1121</v>
      </c>
      <c r="C110" s="332" t="s">
        <v>1122</v>
      </c>
      <c r="D110" s="109" t="s">
        <v>1123</v>
      </c>
      <c r="E110" s="213" t="s">
        <v>1124</v>
      </c>
      <c r="F110" s="49">
        <v>500</v>
      </c>
      <c r="G110" s="332" t="s">
        <v>61</v>
      </c>
      <c r="H110" s="49" t="s">
        <v>527</v>
      </c>
    </row>
    <row r="111" spans="1:9" s="32" customFormat="1" ht="46.8" x14ac:dyDescent="0.3">
      <c r="A111" s="331">
        <v>108</v>
      </c>
      <c r="B111" s="333" t="s">
        <v>444</v>
      </c>
      <c r="C111" s="331" t="s">
        <v>445</v>
      </c>
      <c r="D111" s="331" t="s">
        <v>446</v>
      </c>
      <c r="E111" s="342" t="s">
        <v>1125</v>
      </c>
      <c r="F111" s="331">
        <v>30000</v>
      </c>
      <c r="G111" s="333" t="s">
        <v>59</v>
      </c>
      <c r="H111" s="49" t="s">
        <v>527</v>
      </c>
    </row>
    <row r="112" spans="1:9" s="32" customFormat="1" ht="15.6" x14ac:dyDescent="0.3">
      <c r="A112" s="331">
        <v>109</v>
      </c>
      <c r="B112" s="52" t="s">
        <v>556</v>
      </c>
      <c r="C112" s="50" t="s">
        <v>557</v>
      </c>
      <c r="D112" s="54" t="s">
        <v>558</v>
      </c>
      <c r="E112" s="352" t="s">
        <v>559</v>
      </c>
      <c r="F112" s="50">
        <v>10000</v>
      </c>
      <c r="G112" s="333" t="s">
        <v>59</v>
      </c>
      <c r="H112" s="49" t="s">
        <v>527</v>
      </c>
    </row>
    <row r="113" spans="1:9" s="32" customFormat="1" ht="17.25" customHeight="1" x14ac:dyDescent="0.3">
      <c r="A113" s="331">
        <v>110</v>
      </c>
      <c r="B113" s="333" t="s">
        <v>262</v>
      </c>
      <c r="C113" s="331" t="s">
        <v>273</v>
      </c>
      <c r="D113" s="339" t="s">
        <v>274</v>
      </c>
      <c r="E113" s="353" t="s">
        <v>275</v>
      </c>
      <c r="F113" s="339">
        <v>8000</v>
      </c>
      <c r="G113" s="333" t="s">
        <v>59</v>
      </c>
      <c r="H113" s="49" t="s">
        <v>527</v>
      </c>
    </row>
    <row r="114" spans="1:9" s="32" customFormat="1" ht="15" customHeight="1" x14ac:dyDescent="0.3">
      <c r="A114" s="331">
        <v>111</v>
      </c>
      <c r="B114" s="332" t="s">
        <v>1126</v>
      </c>
      <c r="C114" s="332" t="s">
        <v>1127</v>
      </c>
      <c r="D114" s="109" t="s">
        <v>1128</v>
      </c>
      <c r="E114" s="213" t="s">
        <v>1129</v>
      </c>
      <c r="F114" s="49">
        <v>500</v>
      </c>
      <c r="G114" s="332" t="s">
        <v>61</v>
      </c>
      <c r="H114" s="49" t="s">
        <v>527</v>
      </c>
    </row>
    <row r="115" spans="1:9" s="32" customFormat="1" ht="15.6" x14ac:dyDescent="0.3">
      <c r="A115" s="331">
        <v>112</v>
      </c>
      <c r="B115" s="333" t="s">
        <v>300</v>
      </c>
      <c r="C115" s="331" t="s">
        <v>299</v>
      </c>
      <c r="D115" s="339" t="s">
        <v>276</v>
      </c>
      <c r="E115" s="353" t="s">
        <v>277</v>
      </c>
      <c r="F115" s="339">
        <v>20000</v>
      </c>
      <c r="G115" s="333" t="s">
        <v>59</v>
      </c>
      <c r="H115" s="49" t="s">
        <v>527</v>
      </c>
    </row>
    <row r="116" spans="1:9" s="32" customFormat="1" ht="18" customHeight="1" x14ac:dyDescent="0.3">
      <c r="A116" s="331">
        <v>113</v>
      </c>
      <c r="B116" s="332" t="s">
        <v>1130</v>
      </c>
      <c r="C116" s="332" t="s">
        <v>1131</v>
      </c>
      <c r="D116" s="109" t="s">
        <v>1132</v>
      </c>
      <c r="E116" s="379" t="s">
        <v>1133</v>
      </c>
      <c r="F116" s="49">
        <v>500</v>
      </c>
      <c r="G116" s="332" t="s">
        <v>62</v>
      </c>
      <c r="H116" s="49" t="s">
        <v>527</v>
      </c>
    </row>
    <row r="117" spans="1:9" s="32" customFormat="1" ht="31.2" x14ac:dyDescent="0.3">
      <c r="A117" s="331">
        <v>114</v>
      </c>
      <c r="B117" s="380" t="s">
        <v>463</v>
      </c>
      <c r="C117" s="331" t="s">
        <v>517</v>
      </c>
      <c r="D117" s="369" t="s">
        <v>804</v>
      </c>
      <c r="E117" s="353" t="s">
        <v>392</v>
      </c>
      <c r="F117" s="331">
        <v>1000</v>
      </c>
      <c r="G117" s="49" t="s">
        <v>61</v>
      </c>
      <c r="H117" s="49" t="s">
        <v>527</v>
      </c>
    </row>
    <row r="118" spans="1:9" s="32" customFormat="1" ht="15.6" x14ac:dyDescent="0.3">
      <c r="A118" s="331">
        <v>115</v>
      </c>
      <c r="B118" s="332" t="s">
        <v>1134</v>
      </c>
      <c r="C118" s="332" t="s">
        <v>1135</v>
      </c>
      <c r="D118" s="109" t="s">
        <v>1136</v>
      </c>
      <c r="E118" s="213" t="s">
        <v>1137</v>
      </c>
      <c r="F118" s="49">
        <v>500</v>
      </c>
      <c r="G118" s="332" t="s">
        <v>61</v>
      </c>
      <c r="H118" s="49" t="s">
        <v>527</v>
      </c>
    </row>
    <row r="119" spans="1:9" s="32" customFormat="1" ht="15.6" x14ac:dyDescent="0.3">
      <c r="A119" s="331">
        <v>116</v>
      </c>
      <c r="B119" s="58" t="s">
        <v>821</v>
      </c>
      <c r="C119" s="343" t="s">
        <v>822</v>
      </c>
      <c r="D119" s="343" t="s">
        <v>823</v>
      </c>
      <c r="E119" s="371" t="s">
        <v>824</v>
      </c>
      <c r="F119" s="346">
        <v>200000</v>
      </c>
      <c r="G119" s="333" t="s">
        <v>59</v>
      </c>
      <c r="H119" s="49" t="s">
        <v>527</v>
      </c>
    </row>
    <row r="120" spans="1:9" s="32" customFormat="1" ht="18" customHeight="1" x14ac:dyDescent="0.3">
      <c r="A120" s="331">
        <v>117</v>
      </c>
      <c r="B120" s="332" t="s">
        <v>1138</v>
      </c>
      <c r="C120" s="332" t="s">
        <v>1139</v>
      </c>
      <c r="D120" s="109" t="s">
        <v>1140</v>
      </c>
      <c r="E120" s="213" t="s">
        <v>1141</v>
      </c>
      <c r="F120" s="49">
        <v>500</v>
      </c>
      <c r="G120" s="332" t="s">
        <v>61</v>
      </c>
      <c r="H120" s="49" t="s">
        <v>527</v>
      </c>
    </row>
    <row r="121" spans="1:9" s="32" customFormat="1" ht="15.6" x14ac:dyDescent="0.3">
      <c r="A121" s="331">
        <v>118</v>
      </c>
      <c r="B121" s="331" t="s">
        <v>164</v>
      </c>
      <c r="C121" s="331" t="s">
        <v>8</v>
      </c>
      <c r="D121" s="331" t="s">
        <v>9</v>
      </c>
      <c r="E121" s="353" t="s">
        <v>10</v>
      </c>
      <c r="F121" s="354">
        <v>60000</v>
      </c>
      <c r="G121" s="333" t="s">
        <v>59</v>
      </c>
      <c r="H121" s="49" t="s">
        <v>527</v>
      </c>
    </row>
    <row r="122" spans="1:9" s="32" customFormat="1" ht="15.6" x14ac:dyDescent="0.3">
      <c r="A122" s="331">
        <v>119</v>
      </c>
      <c r="B122" s="331" t="s">
        <v>335</v>
      </c>
      <c r="C122" s="331" t="s">
        <v>344</v>
      </c>
      <c r="D122" s="331" t="s">
        <v>368</v>
      </c>
      <c r="E122" s="353" t="s">
        <v>354</v>
      </c>
      <c r="F122" s="331">
        <v>50000</v>
      </c>
      <c r="G122" s="331" t="s">
        <v>61</v>
      </c>
      <c r="H122" s="49" t="s">
        <v>527</v>
      </c>
      <c r="I122" s="43"/>
    </row>
    <row r="123" spans="1:9" s="32" customFormat="1" ht="15.6" x14ac:dyDescent="0.3">
      <c r="A123" s="331">
        <v>120</v>
      </c>
      <c r="B123" s="332" t="s">
        <v>1142</v>
      </c>
      <c r="C123" s="332" t="s">
        <v>1143</v>
      </c>
      <c r="D123" s="109" t="s">
        <v>1144</v>
      </c>
      <c r="E123" s="213" t="s">
        <v>1145</v>
      </c>
      <c r="F123" s="49">
        <v>500</v>
      </c>
      <c r="G123" s="332" t="s">
        <v>61</v>
      </c>
      <c r="H123" s="49" t="s">
        <v>527</v>
      </c>
      <c r="I123" s="44"/>
    </row>
    <row r="124" spans="1:9" s="32" customFormat="1" ht="19.5" customHeight="1" x14ac:dyDescent="0.3">
      <c r="A124" s="331">
        <v>121</v>
      </c>
      <c r="B124" s="332" t="s">
        <v>1146</v>
      </c>
      <c r="C124" s="332" t="s">
        <v>1147</v>
      </c>
      <c r="D124" s="109" t="s">
        <v>1148</v>
      </c>
      <c r="E124" s="213" t="s">
        <v>1149</v>
      </c>
      <c r="F124" s="49">
        <v>500</v>
      </c>
      <c r="G124" s="332" t="s">
        <v>61</v>
      </c>
      <c r="H124" s="49" t="s">
        <v>527</v>
      </c>
    </row>
    <row r="125" spans="1:9" s="32" customFormat="1" ht="15.6" x14ac:dyDescent="0.3">
      <c r="A125" s="331">
        <v>122</v>
      </c>
      <c r="B125" s="333" t="s">
        <v>383</v>
      </c>
      <c r="C125" s="331" t="s">
        <v>393</v>
      </c>
      <c r="D125" s="332" t="s">
        <v>799</v>
      </c>
      <c r="E125" s="353" t="s">
        <v>394</v>
      </c>
      <c r="F125" s="331">
        <v>1000</v>
      </c>
      <c r="G125" s="331" t="s">
        <v>62</v>
      </c>
      <c r="H125" s="49" t="s">
        <v>527</v>
      </c>
    </row>
    <row r="126" spans="1:9" s="32" customFormat="1" ht="15.6" x14ac:dyDescent="0.3">
      <c r="A126" s="331">
        <v>123</v>
      </c>
      <c r="B126" s="332" t="s">
        <v>1150</v>
      </c>
      <c r="C126" s="332" t="s">
        <v>1151</v>
      </c>
      <c r="D126" s="109" t="s">
        <v>1152</v>
      </c>
      <c r="E126" s="213" t="s">
        <v>1153</v>
      </c>
      <c r="F126" s="49">
        <v>500</v>
      </c>
      <c r="G126" s="332" t="s">
        <v>61</v>
      </c>
      <c r="H126" s="49" t="s">
        <v>527</v>
      </c>
    </row>
    <row r="127" spans="1:9" s="32" customFormat="1" ht="15.6" x14ac:dyDescent="0.3">
      <c r="A127" s="331">
        <v>124</v>
      </c>
      <c r="B127" s="332" t="s">
        <v>1154</v>
      </c>
      <c r="C127" s="332" t="s">
        <v>1155</v>
      </c>
      <c r="D127" s="357" t="s">
        <v>1156</v>
      </c>
      <c r="E127" s="358" t="s">
        <v>1157</v>
      </c>
      <c r="F127" s="49">
        <v>500</v>
      </c>
      <c r="G127" s="332" t="s">
        <v>687</v>
      </c>
      <c r="H127" s="49" t="s">
        <v>527</v>
      </c>
    </row>
    <row r="128" spans="1:9" s="32" customFormat="1" ht="15.6" x14ac:dyDescent="0.3">
      <c r="A128" s="331">
        <v>125</v>
      </c>
      <c r="B128" s="332" t="s">
        <v>1158</v>
      </c>
      <c r="C128" s="332" t="s">
        <v>1159</v>
      </c>
      <c r="D128" s="332" t="s">
        <v>1160</v>
      </c>
      <c r="E128" s="358" t="s">
        <v>1161</v>
      </c>
      <c r="F128" s="49">
        <v>500</v>
      </c>
      <c r="G128" s="332" t="s">
        <v>687</v>
      </c>
      <c r="H128" s="49" t="s">
        <v>527</v>
      </c>
    </row>
    <row r="129" spans="1:9" s="32" customFormat="1" ht="15.6" x14ac:dyDescent="0.3">
      <c r="A129" s="331">
        <v>126</v>
      </c>
      <c r="B129" s="332" t="s">
        <v>1162</v>
      </c>
      <c r="C129" s="332" t="s">
        <v>1163</v>
      </c>
      <c r="D129" s="109" t="s">
        <v>1164</v>
      </c>
      <c r="E129" s="213" t="s">
        <v>1165</v>
      </c>
      <c r="F129" s="49">
        <v>500</v>
      </c>
      <c r="G129" s="332" t="s">
        <v>61</v>
      </c>
      <c r="H129" s="49" t="s">
        <v>527</v>
      </c>
    </row>
    <row r="130" spans="1:9" s="32" customFormat="1" ht="15.6" x14ac:dyDescent="0.3">
      <c r="A130" s="331">
        <v>127</v>
      </c>
      <c r="B130" s="52" t="s">
        <v>575</v>
      </c>
      <c r="C130" s="50" t="s">
        <v>576</v>
      </c>
      <c r="D130" s="54" t="s">
        <v>577</v>
      </c>
      <c r="E130" s="352" t="s">
        <v>578</v>
      </c>
      <c r="F130" s="50">
        <v>50000</v>
      </c>
      <c r="G130" s="52" t="s">
        <v>61</v>
      </c>
      <c r="H130" s="49" t="s">
        <v>527</v>
      </c>
    </row>
    <row r="131" spans="1:9" s="32" customFormat="1" ht="15.6" x14ac:dyDescent="0.3">
      <c r="A131" s="331">
        <v>128</v>
      </c>
      <c r="B131" s="331" t="s">
        <v>330</v>
      </c>
      <c r="C131" s="331" t="s">
        <v>339</v>
      </c>
      <c r="D131" s="331" t="s">
        <v>367</v>
      </c>
      <c r="E131" s="353" t="s">
        <v>348</v>
      </c>
      <c r="F131" s="331">
        <v>2000</v>
      </c>
      <c r="G131" s="331" t="s">
        <v>61</v>
      </c>
      <c r="H131" s="49" t="s">
        <v>527</v>
      </c>
    </row>
    <row r="132" spans="1:9" s="32" customFormat="1" ht="18" customHeight="1" x14ac:dyDescent="0.3">
      <c r="A132" s="331">
        <v>129</v>
      </c>
      <c r="B132" s="360" t="s">
        <v>790</v>
      </c>
      <c r="C132" s="332" t="s">
        <v>791</v>
      </c>
      <c r="D132" s="351" t="s">
        <v>792</v>
      </c>
      <c r="E132" s="358" t="s">
        <v>793</v>
      </c>
      <c r="F132" s="109">
        <v>30000</v>
      </c>
      <c r="G132" s="333" t="s">
        <v>59</v>
      </c>
      <c r="H132" s="49" t="s">
        <v>527</v>
      </c>
      <c r="I132" s="45"/>
    </row>
    <row r="133" spans="1:9" s="32" customFormat="1" ht="18.75" customHeight="1" x14ac:dyDescent="0.3">
      <c r="A133" s="331">
        <v>130</v>
      </c>
      <c r="B133" s="331" t="s">
        <v>11</v>
      </c>
      <c r="C133" s="333" t="s">
        <v>12</v>
      </c>
      <c r="D133" s="333" t="s">
        <v>13</v>
      </c>
      <c r="E133" s="381" t="s">
        <v>14</v>
      </c>
      <c r="F133" s="354">
        <v>100000</v>
      </c>
      <c r="G133" s="331" t="s">
        <v>61</v>
      </c>
      <c r="H133" s="49" t="s">
        <v>527</v>
      </c>
    </row>
    <row r="134" spans="1:9" s="45" customFormat="1" ht="15.75" customHeight="1" x14ac:dyDescent="0.3">
      <c r="A134" s="331">
        <v>131</v>
      </c>
      <c r="B134" s="372" t="s">
        <v>507</v>
      </c>
      <c r="C134" s="50" t="s">
        <v>508</v>
      </c>
      <c r="D134" s="332" t="s">
        <v>1166</v>
      </c>
      <c r="E134" s="352" t="s">
        <v>509</v>
      </c>
      <c r="F134" s="50">
        <v>8000</v>
      </c>
      <c r="G134" s="372" t="s">
        <v>687</v>
      </c>
      <c r="H134" s="49" t="s">
        <v>527</v>
      </c>
      <c r="I134" s="32"/>
    </row>
    <row r="135" spans="1:9" s="32" customFormat="1" ht="15" customHeight="1" x14ac:dyDescent="0.3">
      <c r="A135" s="331">
        <v>132</v>
      </c>
      <c r="B135" s="332" t="s">
        <v>1167</v>
      </c>
      <c r="C135" s="332" t="s">
        <v>1168</v>
      </c>
      <c r="D135" s="109" t="s">
        <v>1169</v>
      </c>
      <c r="E135" s="213" t="s">
        <v>1170</v>
      </c>
      <c r="F135" s="49">
        <v>500</v>
      </c>
      <c r="G135" s="332" t="s">
        <v>61</v>
      </c>
      <c r="H135" s="49" t="s">
        <v>527</v>
      </c>
    </row>
    <row r="136" spans="1:9" s="32" customFormat="1" ht="15.6" x14ac:dyDescent="0.3">
      <c r="A136" s="331">
        <v>133</v>
      </c>
      <c r="B136" s="332" t="s">
        <v>1171</v>
      </c>
      <c r="C136" s="332" t="s">
        <v>1172</v>
      </c>
      <c r="D136" s="357" t="s">
        <v>1173</v>
      </c>
      <c r="E136" s="358" t="s">
        <v>1174</v>
      </c>
      <c r="F136" s="49">
        <v>500</v>
      </c>
      <c r="G136" s="332" t="s">
        <v>687</v>
      </c>
      <c r="H136" s="49" t="s">
        <v>527</v>
      </c>
    </row>
    <row r="137" spans="1:9" s="32" customFormat="1" ht="19.5" customHeight="1" x14ac:dyDescent="0.3">
      <c r="A137" s="331">
        <v>134</v>
      </c>
      <c r="B137" s="331" t="s">
        <v>159</v>
      </c>
      <c r="C137" s="331" t="s">
        <v>124</v>
      </c>
      <c r="D137" s="331" t="s">
        <v>125</v>
      </c>
      <c r="E137" s="353" t="s">
        <v>126</v>
      </c>
      <c r="F137" s="340">
        <v>15000</v>
      </c>
      <c r="G137" s="333" t="s">
        <v>59</v>
      </c>
      <c r="H137" s="49" t="s">
        <v>527</v>
      </c>
    </row>
    <row r="138" spans="1:9" s="32" customFormat="1" ht="15.6" x14ac:dyDescent="0.3">
      <c r="A138" s="331">
        <v>135</v>
      </c>
      <c r="B138" s="372" t="s">
        <v>722</v>
      </c>
      <c r="C138" s="49" t="s">
        <v>723</v>
      </c>
      <c r="D138" s="49" t="s">
        <v>724</v>
      </c>
      <c r="E138" s="338" t="s">
        <v>725</v>
      </c>
      <c r="F138" s="49">
        <v>25000</v>
      </c>
      <c r="G138" s="370" t="s">
        <v>61</v>
      </c>
      <c r="H138" s="49" t="s">
        <v>527</v>
      </c>
    </row>
    <row r="139" spans="1:9" s="32" customFormat="1" ht="16.5" customHeight="1" x14ac:dyDescent="0.3">
      <c r="A139" s="331">
        <v>136</v>
      </c>
      <c r="B139" s="372" t="s">
        <v>726</v>
      </c>
      <c r="C139" s="49" t="s">
        <v>727</v>
      </c>
      <c r="D139" s="337" t="s">
        <v>728</v>
      </c>
      <c r="E139" s="338" t="s">
        <v>729</v>
      </c>
      <c r="F139" s="341" t="s">
        <v>730</v>
      </c>
      <c r="G139" s="370" t="s">
        <v>61</v>
      </c>
      <c r="H139" s="49" t="s">
        <v>527</v>
      </c>
    </row>
    <row r="140" spans="1:9" s="32" customFormat="1" ht="15.6" x14ac:dyDescent="0.3">
      <c r="A140" s="331">
        <v>137</v>
      </c>
      <c r="B140" s="372" t="s">
        <v>468</v>
      </c>
      <c r="C140" s="50" t="s">
        <v>469</v>
      </c>
      <c r="D140" s="54" t="s">
        <v>470</v>
      </c>
      <c r="E140" s="352" t="s">
        <v>471</v>
      </c>
      <c r="F140" s="50">
        <v>1000</v>
      </c>
      <c r="G140" s="333" t="s">
        <v>59</v>
      </c>
      <c r="H140" s="49" t="s">
        <v>527</v>
      </c>
    </row>
    <row r="141" spans="1:9" s="32" customFormat="1" ht="15.6" x14ac:dyDescent="0.3">
      <c r="A141" s="331">
        <v>138</v>
      </c>
      <c r="B141" s="331" t="s">
        <v>331</v>
      </c>
      <c r="C141" s="331" t="s">
        <v>340</v>
      </c>
      <c r="D141" s="339" t="s">
        <v>359</v>
      </c>
      <c r="E141" s="353" t="s">
        <v>349</v>
      </c>
      <c r="F141" s="331">
        <v>3000</v>
      </c>
      <c r="G141" s="333" t="s">
        <v>59</v>
      </c>
      <c r="H141" s="49" t="s">
        <v>527</v>
      </c>
    </row>
    <row r="142" spans="1:9" s="32" customFormat="1" ht="15.6" x14ac:dyDescent="0.3">
      <c r="A142" s="331">
        <v>139</v>
      </c>
      <c r="B142" s="332" t="s">
        <v>1175</v>
      </c>
      <c r="C142" s="332" t="s">
        <v>1176</v>
      </c>
      <c r="D142" s="109" t="s">
        <v>1177</v>
      </c>
      <c r="E142" s="213" t="s">
        <v>1124</v>
      </c>
      <c r="F142" s="49">
        <v>500</v>
      </c>
      <c r="G142" s="332" t="s">
        <v>61</v>
      </c>
      <c r="H142" s="49" t="s">
        <v>527</v>
      </c>
    </row>
    <row r="143" spans="1:9" s="32" customFormat="1" ht="15.6" x14ac:dyDescent="0.3">
      <c r="A143" s="331">
        <v>140</v>
      </c>
      <c r="B143" s="333" t="s">
        <v>526</v>
      </c>
      <c r="C143" s="331" t="s">
        <v>298</v>
      </c>
      <c r="D143" s="331" t="s">
        <v>278</v>
      </c>
      <c r="E143" s="334" t="s">
        <v>279</v>
      </c>
      <c r="F143" s="331">
        <v>8200</v>
      </c>
      <c r="G143" s="333" t="s">
        <v>59</v>
      </c>
      <c r="H143" s="49" t="s">
        <v>527</v>
      </c>
    </row>
    <row r="144" spans="1:9" s="32" customFormat="1" ht="15.6" x14ac:dyDescent="0.3">
      <c r="A144" s="331">
        <v>141</v>
      </c>
      <c r="B144" s="332" t="s">
        <v>1178</v>
      </c>
      <c r="C144" s="332" t="s">
        <v>1179</v>
      </c>
      <c r="D144" s="357" t="s">
        <v>1180</v>
      </c>
      <c r="E144" s="358" t="s">
        <v>1181</v>
      </c>
      <c r="F144" s="49">
        <v>500</v>
      </c>
      <c r="G144" s="332" t="s">
        <v>687</v>
      </c>
      <c r="H144" s="49" t="s">
        <v>527</v>
      </c>
    </row>
    <row r="145" spans="1:8" s="32" customFormat="1" ht="15.6" x14ac:dyDescent="0.3">
      <c r="A145" s="331">
        <v>142</v>
      </c>
      <c r="B145" s="331" t="s">
        <v>324</v>
      </c>
      <c r="C145" s="331" t="s">
        <v>325</v>
      </c>
      <c r="D145" s="331" t="s">
        <v>369</v>
      </c>
      <c r="E145" s="353" t="s">
        <v>326</v>
      </c>
      <c r="F145" s="333">
        <v>8000</v>
      </c>
      <c r="G145" s="331" t="s">
        <v>61</v>
      </c>
      <c r="H145" s="49" t="s">
        <v>527</v>
      </c>
    </row>
    <row r="146" spans="1:8" s="32" customFormat="1" ht="15.6" x14ac:dyDescent="0.3">
      <c r="A146" s="331">
        <v>143</v>
      </c>
      <c r="B146" s="332" t="s">
        <v>1182</v>
      </c>
      <c r="C146" s="332" t="s">
        <v>1183</v>
      </c>
      <c r="D146" s="109" t="s">
        <v>1184</v>
      </c>
      <c r="E146" s="213" t="s">
        <v>1185</v>
      </c>
      <c r="F146" s="49">
        <v>500</v>
      </c>
      <c r="G146" s="332" t="s">
        <v>62</v>
      </c>
      <c r="H146" s="49" t="s">
        <v>527</v>
      </c>
    </row>
    <row r="147" spans="1:8" s="32" customFormat="1" ht="15" customHeight="1" x14ac:dyDescent="0.3">
      <c r="A147" s="331">
        <v>144</v>
      </c>
      <c r="B147" s="332" t="s">
        <v>1186</v>
      </c>
      <c r="C147" s="332" t="s">
        <v>1187</v>
      </c>
      <c r="D147" s="109" t="s">
        <v>1123</v>
      </c>
      <c r="E147" s="213" t="s">
        <v>1124</v>
      </c>
      <c r="F147" s="49">
        <v>500</v>
      </c>
      <c r="G147" s="332" t="s">
        <v>61</v>
      </c>
      <c r="H147" s="49" t="s">
        <v>527</v>
      </c>
    </row>
    <row r="148" spans="1:8" s="32" customFormat="1" ht="15.6" x14ac:dyDescent="0.3">
      <c r="A148" s="331">
        <v>145</v>
      </c>
      <c r="B148" s="331" t="s">
        <v>510</v>
      </c>
      <c r="C148" s="331" t="s">
        <v>511</v>
      </c>
      <c r="D148" s="339" t="s">
        <v>512</v>
      </c>
      <c r="E148" s="353" t="s">
        <v>513</v>
      </c>
      <c r="F148" s="331">
        <v>70000</v>
      </c>
      <c r="G148" s="50" t="s">
        <v>61</v>
      </c>
      <c r="H148" s="49" t="s">
        <v>527</v>
      </c>
    </row>
    <row r="149" spans="1:8" s="32" customFormat="1" ht="15.6" x14ac:dyDescent="0.3">
      <c r="A149" s="331">
        <v>146</v>
      </c>
      <c r="B149" s="331" t="s">
        <v>241</v>
      </c>
      <c r="C149" s="331" t="s">
        <v>221</v>
      </c>
      <c r="D149" s="331" t="s">
        <v>222</v>
      </c>
      <c r="E149" s="353" t="s">
        <v>223</v>
      </c>
      <c r="F149" s="354">
        <v>40000</v>
      </c>
      <c r="G149" s="339" t="s">
        <v>61</v>
      </c>
      <c r="H149" s="49" t="s">
        <v>527</v>
      </c>
    </row>
    <row r="150" spans="1:8" s="32" customFormat="1" ht="15.6" x14ac:dyDescent="0.3">
      <c r="A150" s="331">
        <v>147</v>
      </c>
      <c r="B150" s="332" t="s">
        <v>1188</v>
      </c>
      <c r="C150" s="332" t="s">
        <v>1189</v>
      </c>
      <c r="D150" s="357" t="s">
        <v>1190</v>
      </c>
      <c r="E150" s="358" t="s">
        <v>1191</v>
      </c>
      <c r="F150" s="49">
        <v>500</v>
      </c>
      <c r="G150" s="332" t="s">
        <v>687</v>
      </c>
      <c r="H150" s="49" t="s">
        <v>527</v>
      </c>
    </row>
    <row r="151" spans="1:8" s="32" customFormat="1" ht="15.6" x14ac:dyDescent="0.3">
      <c r="A151" s="331">
        <v>148</v>
      </c>
      <c r="B151" s="332" t="s">
        <v>1192</v>
      </c>
      <c r="C151" s="332" t="s">
        <v>1193</v>
      </c>
      <c r="D151" s="109" t="s">
        <v>1194</v>
      </c>
      <c r="E151" s="213" t="s">
        <v>1195</v>
      </c>
      <c r="F151" s="49">
        <v>500</v>
      </c>
      <c r="G151" s="332" t="s">
        <v>61</v>
      </c>
      <c r="H151" s="49" t="s">
        <v>527</v>
      </c>
    </row>
    <row r="152" spans="1:8" s="32" customFormat="1" ht="15.6" x14ac:dyDescent="0.3">
      <c r="A152" s="331">
        <v>149</v>
      </c>
      <c r="B152" s="332" t="s">
        <v>1196</v>
      </c>
      <c r="C152" s="332" t="s">
        <v>1197</v>
      </c>
      <c r="D152" s="109" t="s">
        <v>1198</v>
      </c>
      <c r="E152" s="213" t="s">
        <v>1199</v>
      </c>
      <c r="F152" s="49">
        <v>500</v>
      </c>
      <c r="G152" s="332" t="s">
        <v>61</v>
      </c>
      <c r="H152" s="49" t="s">
        <v>527</v>
      </c>
    </row>
    <row r="153" spans="1:8" s="32" customFormat="1" ht="15.6" x14ac:dyDescent="0.3">
      <c r="A153" s="331">
        <v>150</v>
      </c>
      <c r="B153" s="332" t="s">
        <v>1200</v>
      </c>
      <c r="C153" s="332" t="s">
        <v>1201</v>
      </c>
      <c r="D153" s="109" t="s">
        <v>1202</v>
      </c>
      <c r="E153" s="213" t="s">
        <v>1203</v>
      </c>
      <c r="F153" s="49">
        <v>500</v>
      </c>
      <c r="G153" s="332" t="s">
        <v>61</v>
      </c>
      <c r="H153" s="49" t="s">
        <v>527</v>
      </c>
    </row>
    <row r="154" spans="1:8" s="32" customFormat="1" ht="15.6" x14ac:dyDescent="0.3">
      <c r="A154" s="331">
        <v>151</v>
      </c>
      <c r="B154" s="382" t="s">
        <v>5818</v>
      </c>
      <c r="C154" s="332" t="s">
        <v>5819</v>
      </c>
      <c r="D154" s="332"/>
      <c r="E154" s="358" t="s">
        <v>1611</v>
      </c>
      <c r="F154" s="109">
        <v>15000</v>
      </c>
      <c r="G154" s="333" t="s">
        <v>59</v>
      </c>
      <c r="H154" s="49" t="s">
        <v>527</v>
      </c>
    </row>
    <row r="155" spans="1:8" s="32" customFormat="1" ht="15.6" x14ac:dyDescent="0.3">
      <c r="A155" s="331">
        <v>152</v>
      </c>
      <c r="B155" s="332" t="s">
        <v>1204</v>
      </c>
      <c r="C155" s="332" t="s">
        <v>1205</v>
      </c>
      <c r="D155" s="109" t="s">
        <v>1206</v>
      </c>
      <c r="E155" s="213" t="s">
        <v>1207</v>
      </c>
      <c r="F155" s="49">
        <v>500</v>
      </c>
      <c r="G155" s="332" t="s">
        <v>61</v>
      </c>
      <c r="H155" s="49" t="s">
        <v>527</v>
      </c>
    </row>
    <row r="156" spans="1:8" s="32" customFormat="1" ht="15.6" x14ac:dyDescent="0.3">
      <c r="A156" s="331">
        <v>153</v>
      </c>
      <c r="B156" s="332" t="s">
        <v>1208</v>
      </c>
      <c r="C156" s="332" t="s">
        <v>1209</v>
      </c>
      <c r="D156" s="109" t="s">
        <v>1210</v>
      </c>
      <c r="E156" s="213" t="s">
        <v>1211</v>
      </c>
      <c r="F156" s="49">
        <v>500</v>
      </c>
      <c r="G156" s="332" t="s">
        <v>61</v>
      </c>
      <c r="H156" s="49" t="s">
        <v>527</v>
      </c>
    </row>
    <row r="157" spans="1:8" s="32" customFormat="1" ht="15.6" x14ac:dyDescent="0.3">
      <c r="A157" s="331">
        <v>154</v>
      </c>
      <c r="B157" s="331" t="s">
        <v>70</v>
      </c>
      <c r="C157" s="331" t="s">
        <v>92</v>
      </c>
      <c r="D157" s="339" t="s">
        <v>108</v>
      </c>
      <c r="E157" s="353" t="s">
        <v>119</v>
      </c>
      <c r="F157" s="354">
        <v>500000</v>
      </c>
      <c r="G157" s="365" t="s">
        <v>61</v>
      </c>
      <c r="H157" s="49" t="s">
        <v>527</v>
      </c>
    </row>
    <row r="158" spans="1:8" s="32" customFormat="1" ht="15.6" x14ac:dyDescent="0.3">
      <c r="A158" s="331">
        <v>155</v>
      </c>
      <c r="B158" s="332" t="s">
        <v>1212</v>
      </c>
      <c r="C158" s="332" t="s">
        <v>1213</v>
      </c>
      <c r="D158" s="109" t="s">
        <v>1214</v>
      </c>
      <c r="E158" s="213" t="s">
        <v>1215</v>
      </c>
      <c r="F158" s="49">
        <v>500</v>
      </c>
      <c r="G158" s="332" t="s">
        <v>61</v>
      </c>
      <c r="H158" s="49" t="s">
        <v>527</v>
      </c>
    </row>
    <row r="159" spans="1:8" s="32" customFormat="1" ht="15.6" x14ac:dyDescent="0.3">
      <c r="A159" s="331">
        <v>156</v>
      </c>
      <c r="B159" s="332" t="s">
        <v>1216</v>
      </c>
      <c r="C159" s="332" t="s">
        <v>1217</v>
      </c>
      <c r="D159" s="109" t="s">
        <v>1218</v>
      </c>
      <c r="E159" s="213" t="s">
        <v>1219</v>
      </c>
      <c r="F159" s="49">
        <v>500</v>
      </c>
      <c r="G159" s="332" t="s">
        <v>61</v>
      </c>
      <c r="H159" s="49" t="s">
        <v>527</v>
      </c>
    </row>
    <row r="160" spans="1:8" s="32" customFormat="1" ht="15.6" x14ac:dyDescent="0.3">
      <c r="A160" s="331">
        <v>157</v>
      </c>
      <c r="B160" s="370" t="s">
        <v>5820</v>
      </c>
      <c r="C160" s="50" t="s">
        <v>5821</v>
      </c>
      <c r="D160" s="54" t="s">
        <v>5822</v>
      </c>
      <c r="E160" s="383" t="s">
        <v>1605</v>
      </c>
      <c r="F160" s="54" t="s">
        <v>5823</v>
      </c>
      <c r="G160" s="49" t="s">
        <v>687</v>
      </c>
      <c r="H160" s="49" t="s">
        <v>527</v>
      </c>
    </row>
    <row r="161" spans="1:8" s="32" customFormat="1" ht="15.6" x14ac:dyDescent="0.3">
      <c r="A161" s="331">
        <v>158</v>
      </c>
      <c r="B161" s="332" t="s">
        <v>1220</v>
      </c>
      <c r="C161" s="332" t="s">
        <v>1221</v>
      </c>
      <c r="D161" s="351" t="s">
        <v>1222</v>
      </c>
      <c r="E161" s="358" t="s">
        <v>1223</v>
      </c>
      <c r="F161" s="49">
        <v>500</v>
      </c>
      <c r="G161" s="332" t="s">
        <v>687</v>
      </c>
      <c r="H161" s="49" t="s">
        <v>527</v>
      </c>
    </row>
    <row r="162" spans="1:8" s="32" customFormat="1" ht="15.6" x14ac:dyDescent="0.3">
      <c r="A162" s="331">
        <v>159</v>
      </c>
      <c r="B162" s="333" t="s">
        <v>384</v>
      </c>
      <c r="C162" s="331" t="s">
        <v>395</v>
      </c>
      <c r="D162" s="339" t="s">
        <v>396</v>
      </c>
      <c r="E162" s="353" t="s">
        <v>397</v>
      </c>
      <c r="F162" s="339">
        <v>12500</v>
      </c>
      <c r="G162" s="333" t="s">
        <v>59</v>
      </c>
      <c r="H162" s="49" t="s">
        <v>527</v>
      </c>
    </row>
    <row r="163" spans="1:8" s="32" customFormat="1" ht="15.6" x14ac:dyDescent="0.3">
      <c r="A163" s="331">
        <v>160</v>
      </c>
      <c r="B163" s="333" t="s">
        <v>515</v>
      </c>
      <c r="C163" s="331" t="s">
        <v>297</v>
      </c>
      <c r="D163" s="339" t="s">
        <v>280</v>
      </c>
      <c r="E163" s="353" t="s">
        <v>281</v>
      </c>
      <c r="F163" s="339">
        <v>200000</v>
      </c>
      <c r="G163" s="333" t="s">
        <v>59</v>
      </c>
      <c r="H163" s="49" t="s">
        <v>527</v>
      </c>
    </row>
    <row r="164" spans="1:8" s="32" customFormat="1" ht="15.6" x14ac:dyDescent="0.3">
      <c r="A164" s="331">
        <v>161</v>
      </c>
      <c r="B164" s="350" t="s">
        <v>5824</v>
      </c>
      <c r="C164" s="369" t="s">
        <v>5825</v>
      </c>
      <c r="D164" s="384" t="s">
        <v>5826</v>
      </c>
      <c r="E164" s="369" t="s">
        <v>5827</v>
      </c>
      <c r="F164" s="337" t="s">
        <v>5823</v>
      </c>
      <c r="G164" s="332" t="s">
        <v>687</v>
      </c>
      <c r="H164" s="49" t="s">
        <v>527</v>
      </c>
    </row>
    <row r="165" spans="1:8" s="32" customFormat="1" ht="15.6" x14ac:dyDescent="0.3">
      <c r="A165" s="331">
        <v>162</v>
      </c>
      <c r="B165" s="332" t="s">
        <v>1224</v>
      </c>
      <c r="C165" s="332" t="s">
        <v>1225</v>
      </c>
      <c r="D165" s="357" t="s">
        <v>1226</v>
      </c>
      <c r="E165" s="358" t="s">
        <v>1227</v>
      </c>
      <c r="F165" s="49">
        <v>500</v>
      </c>
      <c r="G165" s="332" t="s">
        <v>687</v>
      </c>
      <c r="H165" s="49" t="s">
        <v>527</v>
      </c>
    </row>
    <row r="166" spans="1:8" s="32" customFormat="1" ht="15.6" x14ac:dyDescent="0.3">
      <c r="A166" s="331">
        <v>163</v>
      </c>
      <c r="B166" s="331" t="s">
        <v>305</v>
      </c>
      <c r="C166" s="331" t="s">
        <v>309</v>
      </c>
      <c r="D166" s="385" t="s">
        <v>363</v>
      </c>
      <c r="E166" s="353" t="s">
        <v>312</v>
      </c>
      <c r="F166" s="331">
        <v>300000</v>
      </c>
      <c r="G166" s="331" t="s">
        <v>687</v>
      </c>
      <c r="H166" s="49" t="s">
        <v>527</v>
      </c>
    </row>
    <row r="167" spans="1:8" s="32" customFormat="1" ht="15.6" x14ac:dyDescent="0.3">
      <c r="A167" s="331">
        <v>164</v>
      </c>
      <c r="B167" s="363" t="s">
        <v>1228</v>
      </c>
      <c r="C167" s="332" t="s">
        <v>1229</v>
      </c>
      <c r="D167" s="351" t="s">
        <v>1230</v>
      </c>
      <c r="E167" s="358" t="s">
        <v>1231</v>
      </c>
      <c r="F167" s="109">
        <v>20000</v>
      </c>
      <c r="G167" s="333" t="s">
        <v>59</v>
      </c>
      <c r="H167" s="49" t="s">
        <v>527</v>
      </c>
    </row>
    <row r="168" spans="1:8" s="32" customFormat="1" ht="15.6" x14ac:dyDescent="0.3">
      <c r="A168" s="331">
        <v>165</v>
      </c>
      <c r="B168" s="331" t="s">
        <v>15</v>
      </c>
      <c r="C168" s="331" t="s">
        <v>16</v>
      </c>
      <c r="D168" s="331" t="s">
        <v>17</v>
      </c>
      <c r="E168" s="342" t="s">
        <v>22</v>
      </c>
      <c r="F168" s="354">
        <v>50000</v>
      </c>
      <c r="G168" s="331" t="s">
        <v>61</v>
      </c>
      <c r="H168" s="49" t="s">
        <v>527</v>
      </c>
    </row>
    <row r="169" spans="1:8" s="32" customFormat="1" ht="18" customHeight="1" x14ac:dyDescent="0.3">
      <c r="A169" s="331">
        <v>166</v>
      </c>
      <c r="B169" s="331" t="s">
        <v>516</v>
      </c>
      <c r="C169" s="331" t="s">
        <v>523</v>
      </c>
      <c r="D169" s="339" t="s">
        <v>360</v>
      </c>
      <c r="E169" s="353" t="s">
        <v>351</v>
      </c>
      <c r="F169" s="331">
        <v>8000</v>
      </c>
      <c r="G169" s="333" t="s">
        <v>59</v>
      </c>
      <c r="H169" s="49" t="s">
        <v>527</v>
      </c>
    </row>
    <row r="170" spans="1:8" s="32" customFormat="1" ht="31.2" x14ac:dyDescent="0.3">
      <c r="A170" s="331">
        <v>167</v>
      </c>
      <c r="B170" s="52" t="s">
        <v>560</v>
      </c>
      <c r="C170" s="50" t="s">
        <v>561</v>
      </c>
      <c r="D170" s="50" t="s">
        <v>562</v>
      </c>
      <c r="E170" s="342" t="s">
        <v>587</v>
      </c>
      <c r="F170" s="50">
        <v>20000</v>
      </c>
      <c r="G170" s="52" t="s">
        <v>61</v>
      </c>
      <c r="H170" s="49" t="s">
        <v>527</v>
      </c>
    </row>
    <row r="171" spans="1:8" s="32" customFormat="1" ht="15.6" x14ac:dyDescent="0.3">
      <c r="A171" s="331">
        <v>168</v>
      </c>
      <c r="B171" s="350" t="s">
        <v>1232</v>
      </c>
      <c r="C171" s="332" t="s">
        <v>1233</v>
      </c>
      <c r="D171" s="332"/>
      <c r="E171" s="358" t="s">
        <v>1234</v>
      </c>
      <c r="F171" s="109">
        <v>500</v>
      </c>
      <c r="G171" s="350" t="s">
        <v>687</v>
      </c>
      <c r="H171" s="49" t="s">
        <v>527</v>
      </c>
    </row>
    <row r="172" spans="1:8" s="32" customFormat="1" ht="15.6" x14ac:dyDescent="0.3">
      <c r="A172" s="331">
        <v>169</v>
      </c>
      <c r="B172" s="331" t="s">
        <v>167</v>
      </c>
      <c r="C172" s="331" t="s">
        <v>18</v>
      </c>
      <c r="D172" s="339" t="s">
        <v>19</v>
      </c>
      <c r="E172" s="353" t="s">
        <v>20</v>
      </c>
      <c r="F172" s="354">
        <v>200000</v>
      </c>
      <c r="G172" s="333" t="s">
        <v>59</v>
      </c>
      <c r="H172" s="49" t="s">
        <v>527</v>
      </c>
    </row>
    <row r="173" spans="1:8" s="32" customFormat="1" ht="15.6" x14ac:dyDescent="0.3">
      <c r="A173" s="331">
        <v>170</v>
      </c>
      <c r="B173" s="333" t="s">
        <v>263</v>
      </c>
      <c r="C173" s="331" t="s">
        <v>282</v>
      </c>
      <c r="D173" s="339" t="s">
        <v>283</v>
      </c>
      <c r="E173" s="353" t="s">
        <v>284</v>
      </c>
      <c r="F173" s="331">
        <v>500000</v>
      </c>
      <c r="G173" s="333" t="s">
        <v>59</v>
      </c>
      <c r="H173" s="49" t="s">
        <v>527</v>
      </c>
    </row>
    <row r="174" spans="1:8" s="32" customFormat="1" ht="15.6" x14ac:dyDescent="0.3">
      <c r="A174" s="331">
        <v>171</v>
      </c>
      <c r="B174" s="331" t="s">
        <v>71</v>
      </c>
      <c r="C174" s="331" t="s">
        <v>93</v>
      </c>
      <c r="D174" s="331" t="s">
        <v>104</v>
      </c>
      <c r="E174" s="353" t="s">
        <v>115</v>
      </c>
      <c r="F174" s="354">
        <v>40000</v>
      </c>
      <c r="G174" s="331" t="s">
        <v>61</v>
      </c>
      <c r="H174" s="49" t="s">
        <v>527</v>
      </c>
    </row>
    <row r="175" spans="1:8" s="32" customFormat="1" ht="15.6" x14ac:dyDescent="0.3">
      <c r="A175" s="331">
        <v>172</v>
      </c>
      <c r="B175" s="52" t="s">
        <v>567</v>
      </c>
      <c r="C175" s="50" t="s">
        <v>568</v>
      </c>
      <c r="D175" s="54" t="s">
        <v>569</v>
      </c>
      <c r="E175" s="352" t="s">
        <v>570</v>
      </c>
      <c r="F175" s="54">
        <v>35000</v>
      </c>
      <c r="G175" s="52" t="s">
        <v>687</v>
      </c>
      <c r="H175" s="49" t="s">
        <v>527</v>
      </c>
    </row>
    <row r="176" spans="1:8" s="32" customFormat="1" ht="15.6" x14ac:dyDescent="0.3">
      <c r="A176" s="331">
        <v>173</v>
      </c>
      <c r="B176" s="52" t="s">
        <v>625</v>
      </c>
      <c r="C176" s="49" t="s">
        <v>626</v>
      </c>
      <c r="D176" s="337" t="s">
        <v>627</v>
      </c>
      <c r="E176" s="338" t="s">
        <v>628</v>
      </c>
      <c r="F176" s="337">
        <v>10000</v>
      </c>
      <c r="G176" s="333" t="s">
        <v>59</v>
      </c>
      <c r="H176" s="49" t="s">
        <v>527</v>
      </c>
    </row>
    <row r="177" spans="1:8" s="32" customFormat="1" ht="15.6" x14ac:dyDescent="0.3">
      <c r="A177" s="331">
        <v>174</v>
      </c>
      <c r="B177" s="372" t="s">
        <v>731</v>
      </c>
      <c r="C177" s="49" t="s">
        <v>732</v>
      </c>
      <c r="D177" s="337" t="s">
        <v>733</v>
      </c>
      <c r="E177" s="338" t="s">
        <v>734</v>
      </c>
      <c r="F177" s="337">
        <v>5000</v>
      </c>
      <c r="G177" s="370" t="s">
        <v>61</v>
      </c>
      <c r="H177" s="49" t="s">
        <v>527</v>
      </c>
    </row>
    <row r="178" spans="1:8" s="32" customFormat="1" ht="15.6" x14ac:dyDescent="0.3">
      <c r="A178" s="331">
        <v>175</v>
      </c>
      <c r="B178" s="331" t="s">
        <v>21</v>
      </c>
      <c r="C178" s="331" t="s">
        <v>16</v>
      </c>
      <c r="D178" s="331" t="s">
        <v>17</v>
      </c>
      <c r="E178" s="342" t="s">
        <v>22</v>
      </c>
      <c r="F178" s="354">
        <v>100000</v>
      </c>
      <c r="G178" s="331" t="s">
        <v>61</v>
      </c>
      <c r="H178" s="49" t="s">
        <v>527</v>
      </c>
    </row>
    <row r="179" spans="1:8" s="32" customFormat="1" ht="15.6" x14ac:dyDescent="0.3">
      <c r="A179" s="331">
        <v>176</v>
      </c>
      <c r="B179" s="332" t="s">
        <v>1235</v>
      </c>
      <c r="C179" s="332" t="s">
        <v>1236</v>
      </c>
      <c r="D179" s="357" t="s">
        <v>1237</v>
      </c>
      <c r="E179" s="358" t="s">
        <v>1238</v>
      </c>
      <c r="F179" s="49">
        <v>500</v>
      </c>
      <c r="G179" s="332" t="s">
        <v>687</v>
      </c>
      <c r="H179" s="49" t="s">
        <v>527</v>
      </c>
    </row>
    <row r="180" spans="1:8" s="32" customFormat="1" ht="15.6" x14ac:dyDescent="0.3">
      <c r="A180" s="331">
        <v>177</v>
      </c>
      <c r="B180" s="331" t="s">
        <v>333</v>
      </c>
      <c r="C180" s="331" t="s">
        <v>342</v>
      </c>
      <c r="D180" s="331" t="s">
        <v>370</v>
      </c>
      <c r="E180" s="353" t="s">
        <v>352</v>
      </c>
      <c r="F180" s="331">
        <v>25000</v>
      </c>
      <c r="G180" s="331" t="s">
        <v>61</v>
      </c>
      <c r="H180" s="49" t="s">
        <v>527</v>
      </c>
    </row>
    <row r="181" spans="1:8" s="32" customFormat="1" ht="15.6" x14ac:dyDescent="0.3">
      <c r="A181" s="331">
        <v>178</v>
      </c>
      <c r="B181" s="331" t="s">
        <v>168</v>
      </c>
      <c r="C181" s="331" t="s">
        <v>23</v>
      </c>
      <c r="D181" s="339" t="s">
        <v>24</v>
      </c>
      <c r="E181" s="353" t="s">
        <v>25</v>
      </c>
      <c r="F181" s="340">
        <v>50000</v>
      </c>
      <c r="G181" s="333" t="s">
        <v>59</v>
      </c>
      <c r="H181" s="49" t="s">
        <v>527</v>
      </c>
    </row>
    <row r="182" spans="1:8" s="32" customFormat="1" ht="15.6" x14ac:dyDescent="0.3">
      <c r="A182" s="331">
        <v>179</v>
      </c>
      <c r="B182" s="333" t="s">
        <v>385</v>
      </c>
      <c r="C182" s="331" t="s">
        <v>398</v>
      </c>
      <c r="D182" s="332" t="s">
        <v>800</v>
      </c>
      <c r="E182" s="334" t="s">
        <v>399</v>
      </c>
      <c r="F182" s="331">
        <v>1000</v>
      </c>
      <c r="G182" s="331" t="s">
        <v>61</v>
      </c>
      <c r="H182" s="49" t="s">
        <v>527</v>
      </c>
    </row>
    <row r="183" spans="1:8" s="32" customFormat="1" ht="15.6" x14ac:dyDescent="0.3">
      <c r="A183" s="331">
        <v>180</v>
      </c>
      <c r="B183" s="58" t="s">
        <v>825</v>
      </c>
      <c r="C183" s="343" t="s">
        <v>826</v>
      </c>
      <c r="D183" s="344" t="s">
        <v>827</v>
      </c>
      <c r="E183" s="345" t="s">
        <v>828</v>
      </c>
      <c r="F183" s="346">
        <v>100000</v>
      </c>
      <c r="G183" s="347" t="s">
        <v>687</v>
      </c>
      <c r="H183" s="49" t="s">
        <v>527</v>
      </c>
    </row>
    <row r="184" spans="1:8" s="32" customFormat="1" ht="15.6" x14ac:dyDescent="0.3">
      <c r="A184" s="331">
        <v>181</v>
      </c>
      <c r="B184" s="50" t="s">
        <v>536</v>
      </c>
      <c r="C184" s="50" t="s">
        <v>537</v>
      </c>
      <c r="D184" s="383" t="s">
        <v>538</v>
      </c>
      <c r="E184" s="352" t="s">
        <v>539</v>
      </c>
      <c r="F184" s="50">
        <v>10000</v>
      </c>
      <c r="G184" s="50" t="s">
        <v>687</v>
      </c>
      <c r="H184" s="49" t="s">
        <v>527</v>
      </c>
    </row>
    <row r="185" spans="1:8" s="32" customFormat="1" ht="15.6" x14ac:dyDescent="0.3">
      <c r="A185" s="331">
        <v>182</v>
      </c>
      <c r="B185" s="332" t="s">
        <v>1239</v>
      </c>
      <c r="C185" s="332" t="s">
        <v>1240</v>
      </c>
      <c r="D185" s="109" t="s">
        <v>1241</v>
      </c>
      <c r="E185" s="213" t="s">
        <v>1242</v>
      </c>
      <c r="F185" s="49">
        <v>500</v>
      </c>
      <c r="G185" s="332" t="s">
        <v>61</v>
      </c>
      <c r="H185" s="49" t="s">
        <v>527</v>
      </c>
    </row>
    <row r="186" spans="1:8" s="32" customFormat="1" ht="31.2" x14ac:dyDescent="0.3">
      <c r="A186" s="331">
        <v>183</v>
      </c>
      <c r="B186" s="372" t="s">
        <v>675</v>
      </c>
      <c r="C186" s="49" t="s">
        <v>676</v>
      </c>
      <c r="D186" s="337" t="s">
        <v>677</v>
      </c>
      <c r="E186" s="348" t="s">
        <v>678</v>
      </c>
      <c r="F186" s="49">
        <v>5000</v>
      </c>
      <c r="G186" s="333" t="s">
        <v>59</v>
      </c>
      <c r="H186" s="49" t="s">
        <v>527</v>
      </c>
    </row>
    <row r="187" spans="1:8" s="32" customFormat="1" ht="15.6" x14ac:dyDescent="0.3">
      <c r="A187" s="331">
        <v>184</v>
      </c>
      <c r="B187" s="333" t="s">
        <v>208</v>
      </c>
      <c r="C187" s="331" t="s">
        <v>224</v>
      </c>
      <c r="D187" s="339" t="s">
        <v>416</v>
      </c>
      <c r="E187" s="353" t="s">
        <v>113</v>
      </c>
      <c r="F187" s="340">
        <v>200000</v>
      </c>
      <c r="G187" s="331" t="s">
        <v>61</v>
      </c>
      <c r="H187" s="386" t="s">
        <v>527</v>
      </c>
    </row>
    <row r="188" spans="1:8" s="32" customFormat="1" ht="15.6" x14ac:dyDescent="0.3">
      <c r="A188" s="331">
        <v>185</v>
      </c>
      <c r="B188" s="363" t="s">
        <v>1243</v>
      </c>
      <c r="C188" s="332" t="s">
        <v>1244</v>
      </c>
      <c r="D188" s="351" t="s">
        <v>1245</v>
      </c>
      <c r="E188" s="358" t="s">
        <v>1246</v>
      </c>
      <c r="F188" s="109">
        <v>800</v>
      </c>
      <c r="G188" s="350" t="s">
        <v>61</v>
      </c>
      <c r="H188" s="49" t="s">
        <v>527</v>
      </c>
    </row>
    <row r="189" spans="1:8" s="32" customFormat="1" ht="15.6" x14ac:dyDescent="0.3">
      <c r="A189" s="331">
        <v>186</v>
      </c>
      <c r="B189" s="332" t="s">
        <v>1247</v>
      </c>
      <c r="C189" s="332" t="s">
        <v>1248</v>
      </c>
      <c r="D189" s="109" t="s">
        <v>1249</v>
      </c>
      <c r="E189" s="213" t="s">
        <v>1250</v>
      </c>
      <c r="F189" s="49">
        <v>500</v>
      </c>
      <c r="G189" s="332" t="s">
        <v>61</v>
      </c>
      <c r="H189" s="49" t="s">
        <v>527</v>
      </c>
    </row>
    <row r="190" spans="1:8" s="32" customFormat="1" ht="18" customHeight="1" x14ac:dyDescent="0.3">
      <c r="A190" s="331">
        <v>187</v>
      </c>
      <c r="B190" s="372" t="s">
        <v>735</v>
      </c>
      <c r="C190" s="49" t="s">
        <v>736</v>
      </c>
      <c r="D190" s="332" t="s">
        <v>1251</v>
      </c>
      <c r="E190" s="338" t="s">
        <v>737</v>
      </c>
      <c r="F190" s="49">
        <v>1000</v>
      </c>
      <c r="G190" s="370" t="s">
        <v>738</v>
      </c>
      <c r="H190" s="49" t="s">
        <v>527</v>
      </c>
    </row>
    <row r="191" spans="1:8" s="32" customFormat="1" ht="15.75" customHeight="1" x14ac:dyDescent="0.3">
      <c r="A191" s="331">
        <v>188</v>
      </c>
      <c r="B191" s="333" t="s">
        <v>518</v>
      </c>
      <c r="C191" s="331" t="s">
        <v>415</v>
      </c>
      <c r="D191" s="339" t="s">
        <v>400</v>
      </c>
      <c r="E191" s="342" t="s">
        <v>5828</v>
      </c>
      <c r="F191" s="339">
        <v>20000</v>
      </c>
      <c r="G191" s="333" t="s">
        <v>59</v>
      </c>
      <c r="H191" s="49" t="s">
        <v>527</v>
      </c>
    </row>
    <row r="192" spans="1:8" s="32" customFormat="1" ht="15.6" x14ac:dyDescent="0.3">
      <c r="A192" s="331">
        <v>189</v>
      </c>
      <c r="B192" s="333" t="s">
        <v>519</v>
      </c>
      <c r="C192" s="331" t="s">
        <v>520</v>
      </c>
      <c r="D192" s="339" t="s">
        <v>401</v>
      </c>
      <c r="E192" s="353" t="s">
        <v>402</v>
      </c>
      <c r="F192" s="331">
        <v>80000</v>
      </c>
      <c r="G192" s="333" t="s">
        <v>59</v>
      </c>
      <c r="H192" s="49" t="s">
        <v>527</v>
      </c>
    </row>
    <row r="193" spans="1:8" s="32" customFormat="1" ht="15.6" x14ac:dyDescent="0.3">
      <c r="A193" s="331">
        <v>190</v>
      </c>
      <c r="B193" s="332" t="s">
        <v>1252</v>
      </c>
      <c r="C193" s="332" t="s">
        <v>1253</v>
      </c>
      <c r="D193" s="109" t="s">
        <v>1254</v>
      </c>
      <c r="E193" s="379" t="s">
        <v>1255</v>
      </c>
      <c r="F193" s="49">
        <v>500</v>
      </c>
      <c r="G193" s="332" t="s">
        <v>61</v>
      </c>
      <c r="H193" s="49" t="s">
        <v>527</v>
      </c>
    </row>
    <row r="194" spans="1:8" s="32" customFormat="1" ht="15.6" x14ac:dyDescent="0.3">
      <c r="A194" s="331">
        <v>191</v>
      </c>
      <c r="B194" s="331" t="s">
        <v>151</v>
      </c>
      <c r="C194" s="331" t="s">
        <v>148</v>
      </c>
      <c r="D194" s="339" t="s">
        <v>149</v>
      </c>
      <c r="E194" s="353" t="s">
        <v>150</v>
      </c>
      <c r="F194" s="354">
        <v>10000</v>
      </c>
      <c r="G194" s="333" t="s">
        <v>59</v>
      </c>
      <c r="H194" s="49" t="s">
        <v>527</v>
      </c>
    </row>
    <row r="195" spans="1:8" s="32" customFormat="1" ht="31.5" customHeight="1" x14ac:dyDescent="0.3">
      <c r="A195" s="331">
        <v>192</v>
      </c>
      <c r="B195" s="331" t="s">
        <v>246</v>
      </c>
      <c r="C195" s="331" t="s">
        <v>247</v>
      </c>
      <c r="D195" s="331" t="s">
        <v>225</v>
      </c>
      <c r="E195" s="353" t="s">
        <v>226</v>
      </c>
      <c r="F195" s="340">
        <v>5000</v>
      </c>
      <c r="G195" s="331" t="s">
        <v>61</v>
      </c>
      <c r="H195" s="49" t="s">
        <v>527</v>
      </c>
    </row>
    <row r="196" spans="1:8" s="32" customFormat="1" ht="15.6" x14ac:dyDescent="0.3">
      <c r="A196" s="368">
        <v>193</v>
      </c>
      <c r="B196" s="332" t="s">
        <v>1256</v>
      </c>
      <c r="C196" s="332" t="s">
        <v>1257</v>
      </c>
      <c r="D196" s="357" t="s">
        <v>1258</v>
      </c>
      <c r="E196" s="358" t="s">
        <v>1259</v>
      </c>
      <c r="F196" s="49">
        <v>500</v>
      </c>
      <c r="G196" s="332" t="s">
        <v>687</v>
      </c>
      <c r="H196" s="49" t="s">
        <v>527</v>
      </c>
    </row>
    <row r="197" spans="1:8" s="32" customFormat="1" ht="15.6" x14ac:dyDescent="0.3">
      <c r="A197" s="331">
        <v>194</v>
      </c>
      <c r="B197" s="333" t="s">
        <v>437</v>
      </c>
      <c r="C197" s="331" t="s">
        <v>438</v>
      </c>
      <c r="D197" s="332" t="s">
        <v>801</v>
      </c>
      <c r="E197" s="353" t="s">
        <v>439</v>
      </c>
      <c r="F197" s="331">
        <v>2500</v>
      </c>
      <c r="G197" s="333" t="s">
        <v>61</v>
      </c>
      <c r="H197" s="49" t="s">
        <v>527</v>
      </c>
    </row>
    <row r="198" spans="1:8" s="32" customFormat="1" ht="15.6" x14ac:dyDescent="0.3">
      <c r="A198" s="331">
        <v>195</v>
      </c>
      <c r="B198" s="332" t="s">
        <v>1260</v>
      </c>
      <c r="C198" s="332" t="s">
        <v>1261</v>
      </c>
      <c r="D198" s="351" t="s">
        <v>1262</v>
      </c>
      <c r="E198" s="358" t="s">
        <v>1263</v>
      </c>
      <c r="F198" s="155">
        <v>2000</v>
      </c>
      <c r="G198" s="332" t="s">
        <v>61</v>
      </c>
      <c r="H198" s="49" t="s">
        <v>527</v>
      </c>
    </row>
    <row r="199" spans="1:8" s="32" customFormat="1" ht="31.2" x14ac:dyDescent="0.3">
      <c r="A199" s="331">
        <v>196</v>
      </c>
      <c r="B199" s="372" t="s">
        <v>1264</v>
      </c>
      <c r="C199" s="49" t="s">
        <v>1265</v>
      </c>
      <c r="D199" s="49" t="s">
        <v>739</v>
      </c>
      <c r="E199" s="338" t="s">
        <v>740</v>
      </c>
      <c r="F199" s="49">
        <v>1000</v>
      </c>
      <c r="G199" s="370" t="s">
        <v>62</v>
      </c>
      <c r="H199" s="49" t="s">
        <v>527</v>
      </c>
    </row>
    <row r="200" spans="1:8" s="32" customFormat="1" ht="15.6" x14ac:dyDescent="0.3">
      <c r="A200" s="331">
        <v>197</v>
      </c>
      <c r="B200" s="331" t="s">
        <v>26</v>
      </c>
      <c r="C200" s="331" t="s">
        <v>27</v>
      </c>
      <c r="D200" s="331" t="s">
        <v>28</v>
      </c>
      <c r="E200" s="353" t="s">
        <v>29</v>
      </c>
      <c r="F200" s="354">
        <v>100000</v>
      </c>
      <c r="G200" s="333" t="s">
        <v>59</v>
      </c>
      <c r="H200" s="49" t="s">
        <v>527</v>
      </c>
    </row>
    <row r="201" spans="1:8" s="32" customFormat="1" ht="15.6" x14ac:dyDescent="0.3">
      <c r="A201" s="331">
        <v>198</v>
      </c>
      <c r="B201" s="52" t="s">
        <v>629</v>
      </c>
      <c r="C201" s="49" t="s">
        <v>630</v>
      </c>
      <c r="D201" s="337" t="s">
        <v>631</v>
      </c>
      <c r="E201" s="342" t="s">
        <v>5829</v>
      </c>
      <c r="F201" s="49">
        <v>100000</v>
      </c>
      <c r="G201" s="333" t="s">
        <v>59</v>
      </c>
      <c r="H201" s="49" t="s">
        <v>527</v>
      </c>
    </row>
    <row r="202" spans="1:8" s="32" customFormat="1" ht="15.6" x14ac:dyDescent="0.3">
      <c r="A202" s="331">
        <v>199</v>
      </c>
      <c r="B202" s="52" t="s">
        <v>592</v>
      </c>
      <c r="C202" s="49" t="s">
        <v>593</v>
      </c>
      <c r="D202" s="49" t="s">
        <v>594</v>
      </c>
      <c r="E202" s="338" t="s">
        <v>595</v>
      </c>
      <c r="F202" s="337">
        <v>1000</v>
      </c>
      <c r="G202" s="370" t="s">
        <v>61</v>
      </c>
      <c r="H202" s="49" t="s">
        <v>527</v>
      </c>
    </row>
    <row r="203" spans="1:8" s="32" customFormat="1" ht="31.2" x14ac:dyDescent="0.3">
      <c r="A203" s="331">
        <v>200</v>
      </c>
      <c r="B203" s="370" t="s">
        <v>5830</v>
      </c>
      <c r="C203" s="49" t="s">
        <v>5831</v>
      </c>
      <c r="D203" s="49"/>
      <c r="E203" s="49" t="s">
        <v>5832</v>
      </c>
      <c r="F203" s="49">
        <v>8000</v>
      </c>
      <c r="G203" s="49" t="s">
        <v>687</v>
      </c>
      <c r="H203" s="49" t="s">
        <v>527</v>
      </c>
    </row>
    <row r="204" spans="1:8" s="32" customFormat="1" ht="15.6" x14ac:dyDescent="0.3">
      <c r="A204" s="331">
        <v>201</v>
      </c>
      <c r="B204" s="333" t="s">
        <v>264</v>
      </c>
      <c r="C204" s="331" t="s">
        <v>285</v>
      </c>
      <c r="D204" s="339" t="s">
        <v>361</v>
      </c>
      <c r="E204" s="353" t="s">
        <v>286</v>
      </c>
      <c r="F204" s="339">
        <v>25000</v>
      </c>
      <c r="G204" s="333" t="s">
        <v>59</v>
      </c>
      <c r="H204" s="49" t="s">
        <v>527</v>
      </c>
    </row>
    <row r="205" spans="1:8" s="32" customFormat="1" ht="15.6" x14ac:dyDescent="0.3">
      <c r="A205" s="331">
        <v>202</v>
      </c>
      <c r="B205" s="52" t="s">
        <v>604</v>
      </c>
      <c r="C205" s="49" t="s">
        <v>605</v>
      </c>
      <c r="D205" s="337" t="s">
        <v>769</v>
      </c>
      <c r="E205" s="338" t="s">
        <v>606</v>
      </c>
      <c r="F205" s="49">
        <v>100000</v>
      </c>
      <c r="G205" s="333" t="s">
        <v>59</v>
      </c>
      <c r="H205" s="49" t="s">
        <v>527</v>
      </c>
    </row>
    <row r="206" spans="1:8" s="32" customFormat="1" ht="15.6" x14ac:dyDescent="0.3">
      <c r="A206" s="331">
        <v>203</v>
      </c>
      <c r="B206" s="52" t="s">
        <v>571</v>
      </c>
      <c r="C206" s="50" t="s">
        <v>572</v>
      </c>
      <c r="D206" s="54" t="s">
        <v>573</v>
      </c>
      <c r="E206" s="352" t="s">
        <v>574</v>
      </c>
      <c r="F206" s="54">
        <v>5000</v>
      </c>
      <c r="G206" s="52" t="s">
        <v>61</v>
      </c>
      <c r="H206" s="49" t="s">
        <v>527</v>
      </c>
    </row>
    <row r="207" spans="1:8" s="32" customFormat="1" ht="19.5" customHeight="1" x14ac:dyDescent="0.3">
      <c r="A207" s="331">
        <v>204</v>
      </c>
      <c r="B207" s="360" t="s">
        <v>829</v>
      </c>
      <c r="C207" s="343" t="s">
        <v>830</v>
      </c>
      <c r="D207" s="344" t="s">
        <v>831</v>
      </c>
      <c r="E207" s="371" t="s">
        <v>832</v>
      </c>
      <c r="F207" s="346">
        <v>1000</v>
      </c>
      <c r="G207" s="347" t="s">
        <v>687</v>
      </c>
      <c r="H207" s="49" t="s">
        <v>527</v>
      </c>
    </row>
    <row r="208" spans="1:8" s="32" customFormat="1" ht="31.2" x14ac:dyDescent="0.3">
      <c r="A208" s="331">
        <v>205</v>
      </c>
      <c r="B208" s="52" t="s">
        <v>741</v>
      </c>
      <c r="C208" s="49" t="s">
        <v>742</v>
      </c>
      <c r="D208" s="49" t="s">
        <v>743</v>
      </c>
      <c r="E208" s="338" t="s">
        <v>744</v>
      </c>
      <c r="F208" s="49">
        <v>7000</v>
      </c>
      <c r="G208" s="47" t="s">
        <v>61</v>
      </c>
      <c r="H208" s="49" t="s">
        <v>527</v>
      </c>
    </row>
    <row r="209" spans="1:8" s="32" customFormat="1" ht="15.6" x14ac:dyDescent="0.3">
      <c r="A209" s="331">
        <v>206</v>
      </c>
      <c r="B209" s="372" t="s">
        <v>745</v>
      </c>
      <c r="C209" s="49" t="s">
        <v>746</v>
      </c>
      <c r="D209" s="49" t="s">
        <v>747</v>
      </c>
      <c r="E209" s="338" t="s">
        <v>748</v>
      </c>
      <c r="F209" s="49">
        <v>5000</v>
      </c>
      <c r="G209" s="370" t="s">
        <v>767</v>
      </c>
      <c r="H209" s="49" t="s">
        <v>527</v>
      </c>
    </row>
    <row r="210" spans="1:8" s="32" customFormat="1" ht="15.6" x14ac:dyDescent="0.3">
      <c r="A210" s="368">
        <v>207</v>
      </c>
      <c r="B210" s="372" t="s">
        <v>749</v>
      </c>
      <c r="C210" s="49" t="s">
        <v>750</v>
      </c>
      <c r="D210" s="49" t="s">
        <v>751</v>
      </c>
      <c r="E210" s="338" t="s">
        <v>752</v>
      </c>
      <c r="F210" s="49">
        <v>21000</v>
      </c>
      <c r="G210" s="370" t="s">
        <v>61</v>
      </c>
      <c r="H210" s="49" t="s">
        <v>527</v>
      </c>
    </row>
    <row r="211" spans="1:8" s="32" customFormat="1" ht="15.6" x14ac:dyDescent="0.3">
      <c r="A211" s="368">
        <v>208</v>
      </c>
      <c r="B211" s="332" t="s">
        <v>1266</v>
      </c>
      <c r="C211" s="332"/>
      <c r="D211" s="357" t="s">
        <v>1267</v>
      </c>
      <c r="E211" s="349" t="s">
        <v>1268</v>
      </c>
      <c r="F211" s="49">
        <v>500</v>
      </c>
      <c r="G211" s="332" t="s">
        <v>687</v>
      </c>
      <c r="H211" s="49" t="s">
        <v>527</v>
      </c>
    </row>
    <row r="212" spans="1:8" s="32" customFormat="1" ht="31.2" x14ac:dyDescent="0.3">
      <c r="A212" s="368">
        <v>209</v>
      </c>
      <c r="B212" s="363" t="s">
        <v>5833</v>
      </c>
      <c r="C212" s="332" t="s">
        <v>5834</v>
      </c>
      <c r="D212" s="332" t="s">
        <v>5835</v>
      </c>
      <c r="E212" s="332" t="s">
        <v>5836</v>
      </c>
      <c r="F212" s="359" t="s">
        <v>5837</v>
      </c>
      <c r="G212" s="332" t="s">
        <v>687</v>
      </c>
      <c r="H212" s="49" t="s">
        <v>527</v>
      </c>
    </row>
    <row r="213" spans="1:8" s="32" customFormat="1" ht="15.6" x14ac:dyDescent="0.3">
      <c r="A213" s="368">
        <v>210</v>
      </c>
      <c r="B213" s="332" t="s">
        <v>1269</v>
      </c>
      <c r="C213" s="332" t="s">
        <v>1270</v>
      </c>
      <c r="D213" s="109" t="s">
        <v>1271</v>
      </c>
      <c r="E213" s="213" t="s">
        <v>1272</v>
      </c>
      <c r="F213" s="49">
        <v>500</v>
      </c>
      <c r="G213" s="332" t="s">
        <v>61</v>
      </c>
      <c r="H213" s="49" t="s">
        <v>527</v>
      </c>
    </row>
    <row r="214" spans="1:8" s="32" customFormat="1" ht="31.2" x14ac:dyDescent="0.3">
      <c r="A214" s="368">
        <v>211</v>
      </c>
      <c r="B214" s="372" t="s">
        <v>679</v>
      </c>
      <c r="C214" s="49" t="s">
        <v>680</v>
      </c>
      <c r="D214" s="49" t="s">
        <v>681</v>
      </c>
      <c r="E214" s="338" t="s">
        <v>682</v>
      </c>
      <c r="F214" s="341" t="s">
        <v>389</v>
      </c>
      <c r="G214" s="370" t="s">
        <v>61</v>
      </c>
      <c r="H214" s="49" t="s">
        <v>527</v>
      </c>
    </row>
    <row r="215" spans="1:8" s="32" customFormat="1" ht="15.6" x14ac:dyDescent="0.3">
      <c r="A215" s="368">
        <v>212</v>
      </c>
      <c r="B215" s="331" t="s">
        <v>203</v>
      </c>
      <c r="C215" s="331" t="s">
        <v>30</v>
      </c>
      <c r="D215" s="339" t="s">
        <v>31</v>
      </c>
      <c r="E215" s="353" t="s">
        <v>32</v>
      </c>
      <c r="F215" s="340">
        <v>50000</v>
      </c>
      <c r="G215" s="333" t="s">
        <v>59</v>
      </c>
      <c r="H215" s="49" t="s">
        <v>527</v>
      </c>
    </row>
    <row r="216" spans="1:8" s="32" customFormat="1" ht="31.2" x14ac:dyDescent="0.3">
      <c r="A216" s="368">
        <v>213</v>
      </c>
      <c r="B216" s="350" t="s">
        <v>1273</v>
      </c>
      <c r="C216" s="332" t="s">
        <v>1274</v>
      </c>
      <c r="D216" s="351" t="s">
        <v>1275</v>
      </c>
      <c r="E216" s="349" t="s">
        <v>1276</v>
      </c>
      <c r="F216" s="109">
        <v>500000</v>
      </c>
      <c r="G216" s="350" t="s">
        <v>687</v>
      </c>
      <c r="H216" s="49" t="s">
        <v>527</v>
      </c>
    </row>
    <row r="217" spans="1:8" s="32" customFormat="1" ht="15.6" x14ac:dyDescent="0.3">
      <c r="A217" s="368">
        <v>214</v>
      </c>
      <c r="B217" s="52" t="s">
        <v>632</v>
      </c>
      <c r="C217" s="49" t="s">
        <v>633</v>
      </c>
      <c r="D217" s="49" t="s">
        <v>634</v>
      </c>
      <c r="E217" s="338" t="s">
        <v>635</v>
      </c>
      <c r="F217" s="49">
        <v>80000</v>
      </c>
      <c r="G217" s="333" t="s">
        <v>59</v>
      </c>
      <c r="H217" s="49" t="s">
        <v>527</v>
      </c>
    </row>
    <row r="218" spans="1:8" s="32" customFormat="1" ht="15.6" x14ac:dyDescent="0.3">
      <c r="A218" s="368">
        <v>215</v>
      </c>
      <c r="B218" s="52" t="s">
        <v>484</v>
      </c>
      <c r="C218" s="50" t="s">
        <v>485</v>
      </c>
      <c r="D218" s="54" t="s">
        <v>770</v>
      </c>
      <c r="E218" s="352" t="s">
        <v>486</v>
      </c>
      <c r="F218" s="331">
        <v>2000</v>
      </c>
      <c r="G218" s="333" t="s">
        <v>59</v>
      </c>
      <c r="H218" s="49" t="s">
        <v>527</v>
      </c>
    </row>
    <row r="219" spans="1:8" s="32" customFormat="1" ht="15.6" x14ac:dyDescent="0.3">
      <c r="A219" s="368">
        <v>216</v>
      </c>
      <c r="B219" s="332" t="s">
        <v>1277</v>
      </c>
      <c r="C219" s="332" t="s">
        <v>1278</v>
      </c>
      <c r="D219" s="351" t="s">
        <v>1279</v>
      </c>
      <c r="E219" s="349" t="s">
        <v>1280</v>
      </c>
      <c r="F219" s="49">
        <v>500</v>
      </c>
      <c r="G219" s="332" t="s">
        <v>687</v>
      </c>
      <c r="H219" s="49" t="s">
        <v>527</v>
      </c>
    </row>
    <row r="220" spans="1:8" s="32" customFormat="1" ht="15.6" x14ac:dyDescent="0.3">
      <c r="A220" s="368">
        <v>217</v>
      </c>
      <c r="B220" s="331" t="s">
        <v>83</v>
      </c>
      <c r="C220" s="331" t="s">
        <v>145</v>
      </c>
      <c r="D220" s="339" t="s">
        <v>146</v>
      </c>
      <c r="E220" s="353" t="s">
        <v>147</v>
      </c>
      <c r="F220" s="340">
        <v>50000</v>
      </c>
      <c r="G220" s="333" t="s">
        <v>59</v>
      </c>
      <c r="H220" s="49" t="s">
        <v>527</v>
      </c>
    </row>
    <row r="221" spans="1:8" s="32" customFormat="1" ht="15.6" x14ac:dyDescent="0.3">
      <c r="A221" s="368">
        <v>218</v>
      </c>
      <c r="B221" s="332" t="s">
        <v>1281</v>
      </c>
      <c r="C221" s="332" t="s">
        <v>1282</v>
      </c>
      <c r="D221" s="357" t="s">
        <v>1283</v>
      </c>
      <c r="E221" s="358" t="s">
        <v>1284</v>
      </c>
      <c r="F221" s="49">
        <v>500</v>
      </c>
      <c r="G221" s="332" t="s">
        <v>687</v>
      </c>
      <c r="H221" s="49" t="s">
        <v>527</v>
      </c>
    </row>
    <row r="222" spans="1:8" s="32" customFormat="1" ht="15.6" x14ac:dyDescent="0.3">
      <c r="A222" s="368">
        <v>219</v>
      </c>
      <c r="B222" s="332" t="s">
        <v>1285</v>
      </c>
      <c r="C222" s="332" t="s">
        <v>1286</v>
      </c>
      <c r="D222" s="351" t="s">
        <v>1287</v>
      </c>
      <c r="E222" s="358" t="s">
        <v>1288</v>
      </c>
      <c r="F222" s="49">
        <v>10000</v>
      </c>
      <c r="G222" s="350" t="s">
        <v>61</v>
      </c>
      <c r="H222" s="49" t="s">
        <v>527</v>
      </c>
    </row>
    <row r="223" spans="1:8" s="32" customFormat="1" ht="15.6" x14ac:dyDescent="0.3">
      <c r="A223" s="368">
        <v>220</v>
      </c>
      <c r="B223" s="331" t="s">
        <v>72</v>
      </c>
      <c r="C223" s="331" t="s">
        <v>94</v>
      </c>
      <c r="D223" s="339" t="s">
        <v>191</v>
      </c>
      <c r="E223" s="353" t="s">
        <v>192</v>
      </c>
      <c r="F223" s="340">
        <v>15000</v>
      </c>
      <c r="G223" s="331" t="s">
        <v>61</v>
      </c>
      <c r="H223" s="49" t="s">
        <v>527</v>
      </c>
    </row>
    <row r="224" spans="1:8" s="32" customFormat="1" ht="15.6" x14ac:dyDescent="0.3">
      <c r="A224" s="368">
        <v>221</v>
      </c>
      <c r="B224" s="332" t="s">
        <v>1289</v>
      </c>
      <c r="C224" s="332" t="s">
        <v>1290</v>
      </c>
      <c r="D224" s="357" t="s">
        <v>1291</v>
      </c>
      <c r="E224" s="358" t="s">
        <v>1292</v>
      </c>
      <c r="F224" s="49">
        <v>500</v>
      </c>
      <c r="G224" s="332" t="s">
        <v>687</v>
      </c>
      <c r="H224" s="49" t="s">
        <v>527</v>
      </c>
    </row>
    <row r="225" spans="1:8" s="32" customFormat="1" ht="31.2" x14ac:dyDescent="0.3">
      <c r="A225" s="368">
        <v>222</v>
      </c>
      <c r="B225" s="52" t="s">
        <v>563</v>
      </c>
      <c r="C225" s="50" t="s">
        <v>564</v>
      </c>
      <c r="D225" s="50" t="s">
        <v>565</v>
      </c>
      <c r="E225" s="352" t="s">
        <v>566</v>
      </c>
      <c r="F225" s="54">
        <v>5000</v>
      </c>
      <c r="G225" s="333" t="s">
        <v>59</v>
      </c>
      <c r="H225" s="49" t="s">
        <v>527</v>
      </c>
    </row>
    <row r="226" spans="1:8" s="32" customFormat="1" ht="15.6" x14ac:dyDescent="0.3">
      <c r="A226" s="368">
        <v>223</v>
      </c>
      <c r="B226" s="332" t="s">
        <v>1293</v>
      </c>
      <c r="C226" s="332" t="s">
        <v>1294</v>
      </c>
      <c r="D226" s="109" t="s">
        <v>1295</v>
      </c>
      <c r="E226" s="213" t="s">
        <v>1296</v>
      </c>
      <c r="F226" s="49">
        <v>500</v>
      </c>
      <c r="G226" s="332" t="s">
        <v>61</v>
      </c>
      <c r="H226" s="49" t="s">
        <v>527</v>
      </c>
    </row>
    <row r="227" spans="1:8" s="32" customFormat="1" ht="15.6" x14ac:dyDescent="0.3">
      <c r="A227" s="368">
        <v>224</v>
      </c>
      <c r="B227" s="363" t="s">
        <v>1297</v>
      </c>
      <c r="C227" s="332" t="s">
        <v>1298</v>
      </c>
      <c r="D227" s="351" t="s">
        <v>1299</v>
      </c>
      <c r="E227" s="358" t="s">
        <v>1300</v>
      </c>
      <c r="F227" s="359">
        <v>40000</v>
      </c>
      <c r="G227" s="350" t="s">
        <v>61</v>
      </c>
      <c r="H227" s="49" t="s">
        <v>527</v>
      </c>
    </row>
    <row r="228" spans="1:8" s="32" customFormat="1" ht="15.6" x14ac:dyDescent="0.3">
      <c r="A228" s="368">
        <v>225</v>
      </c>
      <c r="B228" s="332" t="s">
        <v>5838</v>
      </c>
      <c r="C228" s="332" t="s">
        <v>5839</v>
      </c>
      <c r="D228" s="332"/>
      <c r="E228" s="358" t="s">
        <v>5840</v>
      </c>
      <c r="F228" s="109">
        <v>10000</v>
      </c>
      <c r="G228" s="368" t="s">
        <v>61</v>
      </c>
      <c r="H228" s="49" t="s">
        <v>527</v>
      </c>
    </row>
    <row r="229" spans="1:8" s="32" customFormat="1" ht="15.6" x14ac:dyDescent="0.3">
      <c r="A229" s="368">
        <v>226</v>
      </c>
      <c r="B229" s="331" t="s">
        <v>169</v>
      </c>
      <c r="C229" s="331" t="s">
        <v>33</v>
      </c>
      <c r="D229" s="339" t="s">
        <v>34</v>
      </c>
      <c r="E229" s="353" t="s">
        <v>35</v>
      </c>
      <c r="F229" s="340">
        <v>135000</v>
      </c>
      <c r="G229" s="333" t="s">
        <v>59</v>
      </c>
      <c r="H229" s="49" t="s">
        <v>527</v>
      </c>
    </row>
    <row r="230" spans="1:8" s="32" customFormat="1" ht="15.6" x14ac:dyDescent="0.3">
      <c r="A230" s="368">
        <v>227</v>
      </c>
      <c r="B230" s="332" t="s">
        <v>1301</v>
      </c>
      <c r="C230" s="332" t="s">
        <v>1302</v>
      </c>
      <c r="D230" s="332" t="s">
        <v>1303</v>
      </c>
      <c r="E230" s="358" t="s">
        <v>1304</v>
      </c>
      <c r="F230" s="49">
        <v>500</v>
      </c>
      <c r="G230" s="333" t="s">
        <v>59</v>
      </c>
      <c r="H230" s="49" t="s">
        <v>527</v>
      </c>
    </row>
    <row r="231" spans="1:8" s="32" customFormat="1" ht="15.6" x14ac:dyDescent="0.3">
      <c r="A231" s="368">
        <v>228</v>
      </c>
      <c r="B231" s="332" t="s">
        <v>1305</v>
      </c>
      <c r="C231" s="332"/>
      <c r="D231" s="332" t="s">
        <v>1306</v>
      </c>
      <c r="E231" s="358" t="s">
        <v>1307</v>
      </c>
      <c r="F231" s="49">
        <v>500</v>
      </c>
      <c r="G231" s="333" t="s">
        <v>59</v>
      </c>
      <c r="H231" s="49" t="s">
        <v>527</v>
      </c>
    </row>
    <row r="232" spans="1:8" s="32" customFormat="1" ht="15.6" x14ac:dyDescent="0.3">
      <c r="A232" s="368">
        <v>229</v>
      </c>
      <c r="B232" s="332" t="s">
        <v>1308</v>
      </c>
      <c r="C232" s="332" t="s">
        <v>1309</v>
      </c>
      <c r="D232" s="109" t="s">
        <v>1310</v>
      </c>
      <c r="E232" s="213" t="s">
        <v>1311</v>
      </c>
      <c r="F232" s="49">
        <v>500</v>
      </c>
      <c r="G232" s="332" t="s">
        <v>61</v>
      </c>
      <c r="H232" s="49" t="s">
        <v>527</v>
      </c>
    </row>
    <row r="233" spans="1:8" s="32" customFormat="1" ht="15.6" x14ac:dyDescent="0.3">
      <c r="A233" s="368">
        <v>230</v>
      </c>
      <c r="B233" s="332" t="s">
        <v>1312</v>
      </c>
      <c r="C233" s="332" t="s">
        <v>1313</v>
      </c>
      <c r="D233" s="351" t="s">
        <v>1314</v>
      </c>
      <c r="E233" s="342" t="s">
        <v>1315</v>
      </c>
      <c r="F233" s="49">
        <v>333333</v>
      </c>
      <c r="G233" s="368" t="s">
        <v>687</v>
      </c>
      <c r="H233" s="49" t="s">
        <v>527</v>
      </c>
    </row>
    <row r="234" spans="1:8" s="32" customFormat="1" ht="15.6" x14ac:dyDescent="0.3">
      <c r="A234" s="368">
        <v>231</v>
      </c>
      <c r="B234" s="332" t="s">
        <v>1316</v>
      </c>
      <c r="C234" s="332" t="s">
        <v>5841</v>
      </c>
      <c r="D234" s="357" t="s">
        <v>1317</v>
      </c>
      <c r="E234" s="358" t="s">
        <v>1318</v>
      </c>
      <c r="F234" s="49">
        <v>500</v>
      </c>
      <c r="G234" s="332" t="s">
        <v>687</v>
      </c>
      <c r="H234" s="49" t="s">
        <v>527</v>
      </c>
    </row>
    <row r="235" spans="1:8" s="32" customFormat="1" ht="15.6" x14ac:dyDescent="0.3">
      <c r="A235" s="368">
        <v>232</v>
      </c>
      <c r="B235" s="332" t="s">
        <v>1319</v>
      </c>
      <c r="C235" s="332" t="s">
        <v>1320</v>
      </c>
      <c r="D235" s="109">
        <v>791376707</v>
      </c>
      <c r="E235" s="213" t="s">
        <v>1321</v>
      </c>
      <c r="F235" s="49">
        <v>500</v>
      </c>
      <c r="G235" s="332" t="s">
        <v>61</v>
      </c>
      <c r="H235" s="49" t="s">
        <v>527</v>
      </c>
    </row>
    <row r="236" spans="1:8" s="32" customFormat="1" ht="15.6" x14ac:dyDescent="0.3">
      <c r="A236" s="368">
        <v>233</v>
      </c>
      <c r="B236" s="50" t="s">
        <v>753</v>
      </c>
      <c r="C236" s="49" t="s">
        <v>754</v>
      </c>
      <c r="D236" s="332" t="s">
        <v>1322</v>
      </c>
      <c r="E236" s="338" t="s">
        <v>755</v>
      </c>
      <c r="F236" s="49">
        <v>15000</v>
      </c>
      <c r="G236" s="49" t="s">
        <v>687</v>
      </c>
      <c r="H236" s="49" t="s">
        <v>527</v>
      </c>
    </row>
    <row r="237" spans="1:8" s="32" customFormat="1" ht="15.6" x14ac:dyDescent="0.3">
      <c r="A237" s="368">
        <v>234</v>
      </c>
      <c r="B237" s="332" t="s">
        <v>1323</v>
      </c>
      <c r="C237" s="387" t="s">
        <v>1324</v>
      </c>
      <c r="D237" s="231" t="s">
        <v>1325</v>
      </c>
      <c r="E237" s="379" t="s">
        <v>1326</v>
      </c>
      <c r="F237" s="355">
        <v>500</v>
      </c>
      <c r="G237" s="332" t="s">
        <v>61</v>
      </c>
      <c r="H237" s="49" t="s">
        <v>527</v>
      </c>
    </row>
    <row r="238" spans="1:8" s="32" customFormat="1" ht="15.6" x14ac:dyDescent="0.3">
      <c r="A238" s="368">
        <v>235</v>
      </c>
      <c r="B238" s="332" t="s">
        <v>1327</v>
      </c>
      <c r="C238" s="332" t="s">
        <v>1328</v>
      </c>
      <c r="D238" s="332" t="s">
        <v>1329</v>
      </c>
      <c r="E238" s="358" t="s">
        <v>1330</v>
      </c>
      <c r="F238" s="49">
        <v>500</v>
      </c>
      <c r="G238" s="333" t="s">
        <v>59</v>
      </c>
      <c r="H238" s="49" t="s">
        <v>527</v>
      </c>
    </row>
    <row r="239" spans="1:8" s="32" customFormat="1" ht="15.6" x14ac:dyDescent="0.3">
      <c r="A239" s="368">
        <v>236</v>
      </c>
      <c r="B239" s="332" t="s">
        <v>1331</v>
      </c>
      <c r="C239" s="332" t="s">
        <v>1332</v>
      </c>
      <c r="D239" s="109" t="s">
        <v>1333</v>
      </c>
      <c r="E239" s="213" t="s">
        <v>1334</v>
      </c>
      <c r="F239" s="49">
        <v>500</v>
      </c>
      <c r="G239" s="332" t="s">
        <v>61</v>
      </c>
      <c r="H239" s="49" t="s">
        <v>527</v>
      </c>
    </row>
    <row r="240" spans="1:8" s="32" customFormat="1" ht="16.5" customHeight="1" x14ac:dyDescent="0.3">
      <c r="A240" s="368">
        <v>237</v>
      </c>
      <c r="B240" s="332" t="s">
        <v>1335</v>
      </c>
      <c r="C240" s="332" t="s">
        <v>1336</v>
      </c>
      <c r="D240" s="109" t="s">
        <v>1337</v>
      </c>
      <c r="E240" s="213" t="s">
        <v>1338</v>
      </c>
      <c r="F240" s="49">
        <v>500</v>
      </c>
      <c r="G240" s="332" t="s">
        <v>62</v>
      </c>
      <c r="H240" s="49" t="s">
        <v>527</v>
      </c>
    </row>
    <row r="241" spans="1:8" s="32" customFormat="1" ht="15.6" x14ac:dyDescent="0.3">
      <c r="A241" s="368">
        <v>238</v>
      </c>
      <c r="B241" s="332" t="s">
        <v>1339</v>
      </c>
      <c r="C241" s="332" t="s">
        <v>1340</v>
      </c>
      <c r="D241" s="109" t="s">
        <v>1341</v>
      </c>
      <c r="E241" s="213" t="s">
        <v>1342</v>
      </c>
      <c r="F241" s="49">
        <v>500</v>
      </c>
      <c r="G241" s="332" t="s">
        <v>62</v>
      </c>
      <c r="H241" s="49" t="s">
        <v>527</v>
      </c>
    </row>
    <row r="242" spans="1:8" s="32" customFormat="1" ht="15.6" x14ac:dyDescent="0.3">
      <c r="A242" s="368">
        <v>239</v>
      </c>
      <c r="B242" s="58" t="s">
        <v>833</v>
      </c>
      <c r="C242" s="343" t="s">
        <v>834</v>
      </c>
      <c r="D242" s="344" t="s">
        <v>835</v>
      </c>
      <c r="E242" s="371" t="s">
        <v>836</v>
      </c>
      <c r="F242" s="362">
        <v>5000</v>
      </c>
      <c r="G242" s="333" t="s">
        <v>59</v>
      </c>
      <c r="H242" s="49" t="s">
        <v>527</v>
      </c>
    </row>
    <row r="243" spans="1:8" s="32" customFormat="1" ht="15.6" x14ac:dyDescent="0.3">
      <c r="A243" s="368">
        <v>240</v>
      </c>
      <c r="B243" s="332" t="s">
        <v>1343</v>
      </c>
      <c r="C243" s="332" t="s">
        <v>1344</v>
      </c>
      <c r="D243" s="109">
        <v>844058057</v>
      </c>
      <c r="E243" s="213" t="s">
        <v>1098</v>
      </c>
      <c r="F243" s="49">
        <v>500</v>
      </c>
      <c r="G243" s="332" t="s">
        <v>61</v>
      </c>
      <c r="H243" s="49" t="s">
        <v>527</v>
      </c>
    </row>
    <row r="244" spans="1:8" s="32" customFormat="1" ht="15.6" x14ac:dyDescent="0.3">
      <c r="A244" s="368">
        <v>241</v>
      </c>
      <c r="B244" s="332" t="s">
        <v>1345</v>
      </c>
      <c r="C244" s="332" t="s">
        <v>1346</v>
      </c>
      <c r="D244" s="351" t="s">
        <v>1347</v>
      </c>
      <c r="E244" s="358" t="s">
        <v>1348</v>
      </c>
      <c r="F244" s="359">
        <v>6000</v>
      </c>
      <c r="G244" s="388" t="s">
        <v>687</v>
      </c>
      <c r="H244" s="49" t="s">
        <v>527</v>
      </c>
    </row>
    <row r="245" spans="1:8" s="32" customFormat="1" ht="15.6" x14ac:dyDescent="0.3">
      <c r="A245" s="368">
        <v>242</v>
      </c>
      <c r="B245" s="333" t="s">
        <v>418</v>
      </c>
      <c r="C245" s="331" t="s">
        <v>425</v>
      </c>
      <c r="D245" s="339" t="s">
        <v>424</v>
      </c>
      <c r="E245" s="353" t="s">
        <v>423</v>
      </c>
      <c r="F245" s="331">
        <v>1500</v>
      </c>
      <c r="G245" s="389" t="s">
        <v>59</v>
      </c>
      <c r="H245" s="49" t="s">
        <v>527</v>
      </c>
    </row>
    <row r="246" spans="1:8" s="32" customFormat="1" ht="15.6" x14ac:dyDescent="0.3">
      <c r="A246" s="368">
        <v>243</v>
      </c>
      <c r="B246" s="331" t="s">
        <v>302</v>
      </c>
      <c r="C246" s="331" t="s">
        <v>308</v>
      </c>
      <c r="D246" s="331"/>
      <c r="E246" s="353" t="s">
        <v>310</v>
      </c>
      <c r="F246" s="331">
        <v>100000</v>
      </c>
      <c r="G246" s="390" t="s">
        <v>61</v>
      </c>
      <c r="H246" s="49" t="s">
        <v>527</v>
      </c>
    </row>
    <row r="247" spans="1:8" s="32" customFormat="1" ht="15.6" x14ac:dyDescent="0.3">
      <c r="A247" s="368">
        <v>244</v>
      </c>
      <c r="B247" s="331" t="s">
        <v>73</v>
      </c>
      <c r="C247" s="331" t="s">
        <v>95</v>
      </c>
      <c r="D247" s="339" t="s">
        <v>193</v>
      </c>
      <c r="E247" s="353" t="s">
        <v>194</v>
      </c>
      <c r="F247" s="354">
        <v>4000</v>
      </c>
      <c r="G247" s="390" t="s">
        <v>61</v>
      </c>
      <c r="H247" s="49" t="s">
        <v>527</v>
      </c>
    </row>
    <row r="248" spans="1:8" s="32" customFormat="1" ht="15.6" x14ac:dyDescent="0.3">
      <c r="A248" s="368">
        <v>245</v>
      </c>
      <c r="B248" s="350" t="s">
        <v>1349</v>
      </c>
      <c r="C248" s="332" t="s">
        <v>1350</v>
      </c>
      <c r="D248" s="332" t="s">
        <v>1351</v>
      </c>
      <c r="E248" s="358" t="s">
        <v>1352</v>
      </c>
      <c r="F248" s="109">
        <v>4500</v>
      </c>
      <c r="G248" s="391" t="s">
        <v>303</v>
      </c>
      <c r="H248" s="49" t="s">
        <v>527</v>
      </c>
    </row>
    <row r="249" spans="1:8" s="32" customFormat="1" ht="15.6" x14ac:dyDescent="0.3">
      <c r="A249" s="368">
        <v>246</v>
      </c>
      <c r="B249" s="332" t="s">
        <v>1353</v>
      </c>
      <c r="C249" s="332" t="s">
        <v>1354</v>
      </c>
      <c r="D249" s="109" t="s">
        <v>1355</v>
      </c>
      <c r="E249" s="213" t="s">
        <v>1356</v>
      </c>
      <c r="F249" s="49">
        <v>500</v>
      </c>
      <c r="G249" s="388" t="s">
        <v>61</v>
      </c>
      <c r="H249" s="49" t="s">
        <v>527</v>
      </c>
    </row>
    <row r="250" spans="1:8" s="32" customFormat="1" ht="15.6" x14ac:dyDescent="0.3">
      <c r="A250" s="368">
        <v>247</v>
      </c>
      <c r="B250" s="331" t="s">
        <v>212</v>
      </c>
      <c r="C250" s="331" t="s">
        <v>0</v>
      </c>
      <c r="D250" s="339" t="s">
        <v>1</v>
      </c>
      <c r="E250" s="353" t="s">
        <v>2</v>
      </c>
      <c r="F250" s="340">
        <v>250000</v>
      </c>
      <c r="G250" s="390" t="s">
        <v>61</v>
      </c>
      <c r="H250" s="49" t="s">
        <v>527</v>
      </c>
    </row>
    <row r="251" spans="1:8" s="32" customFormat="1" ht="15.6" x14ac:dyDescent="0.3">
      <c r="A251" s="368">
        <v>248</v>
      </c>
      <c r="B251" s="333" t="s">
        <v>440</v>
      </c>
      <c r="C251" s="331" t="s">
        <v>441</v>
      </c>
      <c r="D251" s="331" t="s">
        <v>442</v>
      </c>
      <c r="E251" s="353" t="s">
        <v>443</v>
      </c>
      <c r="F251" s="339">
        <v>3000</v>
      </c>
      <c r="G251" s="389" t="s">
        <v>61</v>
      </c>
      <c r="H251" s="49" t="s">
        <v>527</v>
      </c>
    </row>
    <row r="252" spans="1:8" s="32" customFormat="1" ht="15.6" x14ac:dyDescent="0.3">
      <c r="A252" s="368">
        <v>249</v>
      </c>
      <c r="B252" s="332" t="s">
        <v>1357</v>
      </c>
      <c r="C252" s="332" t="s">
        <v>1358</v>
      </c>
      <c r="D252" s="109" t="s">
        <v>1359</v>
      </c>
      <c r="E252" s="213" t="s">
        <v>1360</v>
      </c>
      <c r="F252" s="49">
        <v>500</v>
      </c>
      <c r="G252" s="332" t="s">
        <v>61</v>
      </c>
      <c r="H252" s="49" t="s">
        <v>527</v>
      </c>
    </row>
    <row r="253" spans="1:8" s="32" customFormat="1" ht="15.6" x14ac:dyDescent="0.3">
      <c r="A253" s="368">
        <v>250</v>
      </c>
      <c r="B253" s="363" t="s">
        <v>5842</v>
      </c>
      <c r="C253" s="332" t="s">
        <v>5843</v>
      </c>
      <c r="D253" s="332" t="s">
        <v>5844</v>
      </c>
      <c r="E253" s="358" t="s">
        <v>1615</v>
      </c>
      <c r="F253" s="109">
        <v>200000</v>
      </c>
      <c r="G253" s="392" t="s">
        <v>61</v>
      </c>
      <c r="H253" s="49" t="s">
        <v>527</v>
      </c>
    </row>
    <row r="254" spans="1:8" s="32" customFormat="1" ht="15.6" x14ac:dyDescent="0.3">
      <c r="A254" s="368">
        <v>251</v>
      </c>
      <c r="B254" s="332" t="s">
        <v>1361</v>
      </c>
      <c r="C254" s="332" t="s">
        <v>1362</v>
      </c>
      <c r="D254" s="332" t="s">
        <v>1363</v>
      </c>
      <c r="E254" s="358" t="s">
        <v>1364</v>
      </c>
      <c r="F254" s="49">
        <v>500</v>
      </c>
      <c r="G254" s="333" t="s">
        <v>59</v>
      </c>
      <c r="H254" s="49" t="s">
        <v>527</v>
      </c>
    </row>
    <row r="255" spans="1:8" s="32" customFormat="1" ht="15.6" x14ac:dyDescent="0.3">
      <c r="A255" s="368">
        <v>252</v>
      </c>
      <c r="B255" s="332" t="s">
        <v>1365</v>
      </c>
      <c r="C255" s="332" t="s">
        <v>1366</v>
      </c>
      <c r="D255" s="109" t="s">
        <v>1367</v>
      </c>
      <c r="E255" s="213" t="s">
        <v>1368</v>
      </c>
      <c r="F255" s="49">
        <v>500</v>
      </c>
      <c r="G255" s="388" t="s">
        <v>61</v>
      </c>
      <c r="H255" s="49" t="s">
        <v>527</v>
      </c>
    </row>
    <row r="256" spans="1:8" s="32" customFormat="1" ht="15.6" x14ac:dyDescent="0.3">
      <c r="A256" s="368">
        <v>253</v>
      </c>
      <c r="B256" s="333" t="s">
        <v>447</v>
      </c>
      <c r="C256" s="331" t="s">
        <v>448</v>
      </c>
      <c r="D256" s="339" t="s">
        <v>449</v>
      </c>
      <c r="E256" s="353" t="s">
        <v>450</v>
      </c>
      <c r="F256" s="331">
        <v>8000</v>
      </c>
      <c r="G256" s="333" t="s">
        <v>687</v>
      </c>
      <c r="H256" s="49" t="s">
        <v>527</v>
      </c>
    </row>
    <row r="257" spans="1:8" s="32" customFormat="1" ht="15.6" x14ac:dyDescent="0.3">
      <c r="A257" s="368">
        <v>254</v>
      </c>
      <c r="B257" s="332" t="s">
        <v>1369</v>
      </c>
      <c r="C257" s="332" t="s">
        <v>1370</v>
      </c>
      <c r="D257" s="109" t="s">
        <v>1371</v>
      </c>
      <c r="E257" s="213" t="s">
        <v>1372</v>
      </c>
      <c r="F257" s="49">
        <v>500</v>
      </c>
      <c r="G257" s="388" t="s">
        <v>61</v>
      </c>
      <c r="H257" s="49" t="s">
        <v>527</v>
      </c>
    </row>
    <row r="258" spans="1:8" s="32" customFormat="1" ht="15.6" x14ac:dyDescent="0.3">
      <c r="A258" s="368">
        <v>255</v>
      </c>
      <c r="B258" s="333" t="s">
        <v>209</v>
      </c>
      <c r="C258" s="331" t="s">
        <v>227</v>
      </c>
      <c r="D258" s="339" t="s">
        <v>228</v>
      </c>
      <c r="E258" s="353" t="s">
        <v>229</v>
      </c>
      <c r="F258" s="340">
        <v>8000</v>
      </c>
      <c r="G258" s="390" t="s">
        <v>61</v>
      </c>
      <c r="H258" s="49" t="s">
        <v>527</v>
      </c>
    </row>
    <row r="259" spans="1:8" s="32" customFormat="1" ht="15.6" x14ac:dyDescent="0.3">
      <c r="A259" s="368">
        <v>256</v>
      </c>
      <c r="B259" s="332" t="s">
        <v>1373</v>
      </c>
      <c r="C259" s="332" t="s">
        <v>1374</v>
      </c>
      <c r="D259" s="357" t="s">
        <v>1375</v>
      </c>
      <c r="E259" s="358" t="s">
        <v>1376</v>
      </c>
      <c r="F259" s="49">
        <v>500</v>
      </c>
      <c r="G259" s="388" t="s">
        <v>687</v>
      </c>
      <c r="H259" s="49" t="s">
        <v>527</v>
      </c>
    </row>
    <row r="260" spans="1:8" s="32" customFormat="1" ht="15.6" x14ac:dyDescent="0.3">
      <c r="A260" s="368">
        <v>257</v>
      </c>
      <c r="B260" s="332" t="s">
        <v>1377</v>
      </c>
      <c r="C260" s="332" t="s">
        <v>1378</v>
      </c>
      <c r="D260" s="109" t="s">
        <v>1379</v>
      </c>
      <c r="E260" s="213" t="s">
        <v>1380</v>
      </c>
      <c r="F260" s="49">
        <v>500</v>
      </c>
      <c r="G260" s="388" t="s">
        <v>61</v>
      </c>
      <c r="H260" s="49" t="s">
        <v>527</v>
      </c>
    </row>
    <row r="261" spans="1:8" s="32" customFormat="1" ht="15.6" x14ac:dyDescent="0.3">
      <c r="A261" s="368">
        <v>258</v>
      </c>
      <c r="B261" s="372" t="s">
        <v>596</v>
      </c>
      <c r="C261" s="49" t="s">
        <v>597</v>
      </c>
      <c r="D261" s="337" t="s">
        <v>598</v>
      </c>
      <c r="E261" s="338" t="s">
        <v>599</v>
      </c>
      <c r="F261" s="337">
        <v>20000</v>
      </c>
      <c r="G261" s="393" t="s">
        <v>61</v>
      </c>
      <c r="H261" s="49" t="s">
        <v>527</v>
      </c>
    </row>
    <row r="262" spans="1:8" s="32" customFormat="1" ht="15.6" x14ac:dyDescent="0.3">
      <c r="A262" s="368">
        <v>259</v>
      </c>
      <c r="B262" s="331" t="s">
        <v>74</v>
      </c>
      <c r="C262" s="331" t="s">
        <v>96</v>
      </c>
      <c r="D262" s="339" t="s">
        <v>112</v>
      </c>
      <c r="E262" s="353" t="s">
        <v>123</v>
      </c>
      <c r="F262" s="340">
        <v>400000</v>
      </c>
      <c r="G262" s="331" t="s">
        <v>61</v>
      </c>
      <c r="H262" s="49" t="s">
        <v>527</v>
      </c>
    </row>
    <row r="263" spans="1:8" s="32" customFormat="1" ht="15.6" x14ac:dyDescent="0.3">
      <c r="A263" s="368">
        <v>260</v>
      </c>
      <c r="B263" s="331" t="s">
        <v>158</v>
      </c>
      <c r="C263" s="331" t="s">
        <v>127</v>
      </c>
      <c r="D263" s="339" t="s">
        <v>128</v>
      </c>
      <c r="E263" s="353" t="s">
        <v>129</v>
      </c>
      <c r="F263" s="354">
        <v>20000</v>
      </c>
      <c r="G263" s="389" t="s">
        <v>59</v>
      </c>
      <c r="H263" s="49" t="s">
        <v>527</v>
      </c>
    </row>
    <row r="264" spans="1:8" s="32" customFormat="1" ht="15.6" x14ac:dyDescent="0.3">
      <c r="A264" s="368">
        <v>261</v>
      </c>
      <c r="B264" s="332" t="s">
        <v>1381</v>
      </c>
      <c r="C264" s="332" t="s">
        <v>1382</v>
      </c>
      <c r="D264" s="109" t="s">
        <v>1383</v>
      </c>
      <c r="E264" s="213" t="s">
        <v>1384</v>
      </c>
      <c r="F264" s="49">
        <v>500</v>
      </c>
      <c r="G264" s="388" t="s">
        <v>61</v>
      </c>
      <c r="H264" s="49" t="s">
        <v>527</v>
      </c>
    </row>
    <row r="265" spans="1:8" s="32" customFormat="1" ht="15.6" x14ac:dyDescent="0.3">
      <c r="A265" s="368">
        <v>262</v>
      </c>
      <c r="B265" s="372" t="s">
        <v>494</v>
      </c>
      <c r="C265" s="50" t="s">
        <v>495</v>
      </c>
      <c r="D265" s="54" t="s">
        <v>771</v>
      </c>
      <c r="E265" s="352" t="s">
        <v>496</v>
      </c>
      <c r="F265" s="50">
        <v>40000</v>
      </c>
      <c r="G265" s="333" t="s">
        <v>59</v>
      </c>
      <c r="H265" s="49" t="s">
        <v>527</v>
      </c>
    </row>
    <row r="266" spans="1:8" s="32" customFormat="1" ht="15.6" x14ac:dyDescent="0.3">
      <c r="A266" s="368">
        <v>263</v>
      </c>
      <c r="B266" s="332" t="s">
        <v>1385</v>
      </c>
      <c r="C266" s="332" t="s">
        <v>1386</v>
      </c>
      <c r="D266" s="109" t="s">
        <v>1387</v>
      </c>
      <c r="E266" s="213" t="s">
        <v>1388</v>
      </c>
      <c r="F266" s="49">
        <v>500</v>
      </c>
      <c r="G266" s="388" t="s">
        <v>61</v>
      </c>
      <c r="H266" s="49" t="s">
        <v>527</v>
      </c>
    </row>
    <row r="267" spans="1:8" s="32" customFormat="1" ht="15.6" x14ac:dyDescent="0.3">
      <c r="A267" s="368">
        <v>264</v>
      </c>
      <c r="B267" s="52" t="s">
        <v>636</v>
      </c>
      <c r="C267" s="49" t="s">
        <v>637</v>
      </c>
      <c r="D267" s="337" t="s">
        <v>638</v>
      </c>
      <c r="E267" s="338" t="s">
        <v>639</v>
      </c>
      <c r="F267" s="49">
        <v>20000</v>
      </c>
      <c r="G267" s="389" t="s">
        <v>59</v>
      </c>
      <c r="H267" s="49" t="s">
        <v>527</v>
      </c>
    </row>
    <row r="268" spans="1:8" s="32" customFormat="1" ht="15.6" x14ac:dyDescent="0.3">
      <c r="A268" s="368">
        <v>265</v>
      </c>
      <c r="B268" s="332" t="s">
        <v>1389</v>
      </c>
      <c r="C268" s="332" t="s">
        <v>1390</v>
      </c>
      <c r="D268" s="109">
        <v>217042260</v>
      </c>
      <c r="E268" s="213" t="s">
        <v>1391</v>
      </c>
      <c r="F268" s="49">
        <v>500</v>
      </c>
      <c r="G268" s="332" t="s">
        <v>61</v>
      </c>
      <c r="H268" s="49" t="s">
        <v>527</v>
      </c>
    </row>
    <row r="269" spans="1:8" s="32" customFormat="1" ht="15.6" x14ac:dyDescent="0.3">
      <c r="A269" s="368">
        <v>266</v>
      </c>
      <c r="B269" s="332" t="s">
        <v>1392</v>
      </c>
      <c r="C269" s="332" t="s">
        <v>1393</v>
      </c>
      <c r="D269" s="109" t="s">
        <v>1394</v>
      </c>
      <c r="E269" s="213" t="s">
        <v>1395</v>
      </c>
      <c r="F269" s="49">
        <v>500</v>
      </c>
      <c r="G269" s="332" t="s">
        <v>61</v>
      </c>
      <c r="H269" s="49" t="s">
        <v>527</v>
      </c>
    </row>
    <row r="270" spans="1:8" s="32" customFormat="1" ht="15.6" x14ac:dyDescent="0.3">
      <c r="A270" s="368">
        <v>267</v>
      </c>
      <c r="B270" s="332" t="s">
        <v>1396</v>
      </c>
      <c r="C270" s="332" t="s">
        <v>1397</v>
      </c>
      <c r="D270" s="109" t="s">
        <v>1398</v>
      </c>
      <c r="E270" s="213" t="s">
        <v>1399</v>
      </c>
      <c r="F270" s="49">
        <v>500</v>
      </c>
      <c r="G270" s="388" t="s">
        <v>61</v>
      </c>
      <c r="H270" s="49" t="s">
        <v>527</v>
      </c>
    </row>
    <row r="271" spans="1:8" s="32" customFormat="1" ht="15.6" x14ac:dyDescent="0.3">
      <c r="A271" s="368">
        <v>268</v>
      </c>
      <c r="B271" s="332" t="s">
        <v>1400</v>
      </c>
      <c r="C271" s="332" t="s">
        <v>1401</v>
      </c>
      <c r="D271" s="109" t="s">
        <v>1402</v>
      </c>
      <c r="E271" s="213" t="s">
        <v>1403</v>
      </c>
      <c r="F271" s="49">
        <v>500</v>
      </c>
      <c r="G271" s="332" t="s">
        <v>61</v>
      </c>
      <c r="H271" s="49" t="s">
        <v>527</v>
      </c>
    </row>
    <row r="272" spans="1:8" s="32" customFormat="1" ht="15.6" x14ac:dyDescent="0.3">
      <c r="A272" s="368">
        <v>269</v>
      </c>
      <c r="B272" s="331" t="s">
        <v>170</v>
      </c>
      <c r="C272" s="331" t="s">
        <v>171</v>
      </c>
      <c r="D272" s="339" t="s">
        <v>195</v>
      </c>
      <c r="E272" s="353" t="s">
        <v>196</v>
      </c>
      <c r="F272" s="340">
        <v>80000</v>
      </c>
      <c r="G272" s="331" t="s">
        <v>61</v>
      </c>
      <c r="H272" s="49" t="s">
        <v>527</v>
      </c>
    </row>
    <row r="273" spans="1:8" s="32" customFormat="1" ht="15.6" x14ac:dyDescent="0.3">
      <c r="A273" s="368">
        <v>270</v>
      </c>
      <c r="B273" s="333" t="s">
        <v>265</v>
      </c>
      <c r="C273" s="331" t="s">
        <v>287</v>
      </c>
      <c r="D273" s="339" t="s">
        <v>288</v>
      </c>
      <c r="E273" s="353" t="s">
        <v>289</v>
      </c>
      <c r="F273" s="339">
        <v>30000</v>
      </c>
      <c r="G273" s="333" t="s">
        <v>59</v>
      </c>
      <c r="H273" s="49" t="s">
        <v>527</v>
      </c>
    </row>
    <row r="274" spans="1:8" s="32" customFormat="1" ht="15.6" x14ac:dyDescent="0.3">
      <c r="A274" s="368">
        <v>271</v>
      </c>
      <c r="B274" s="332" t="s">
        <v>1404</v>
      </c>
      <c r="C274" s="332" t="s">
        <v>1405</v>
      </c>
      <c r="D274" s="109" t="s">
        <v>1406</v>
      </c>
      <c r="E274" s="213" t="s">
        <v>1407</v>
      </c>
      <c r="F274" s="49">
        <v>500</v>
      </c>
      <c r="G274" s="388" t="s">
        <v>61</v>
      </c>
      <c r="H274" s="49" t="s">
        <v>527</v>
      </c>
    </row>
    <row r="275" spans="1:8" s="32" customFormat="1" ht="15.6" x14ac:dyDescent="0.3">
      <c r="A275" s="368">
        <v>272</v>
      </c>
      <c r="B275" s="333" t="s">
        <v>524</v>
      </c>
      <c r="C275" s="331" t="s">
        <v>426</v>
      </c>
      <c r="D275" s="339" t="s">
        <v>422</v>
      </c>
      <c r="E275" s="342" t="s">
        <v>529</v>
      </c>
      <c r="F275" s="331">
        <v>4000</v>
      </c>
      <c r="G275" s="389" t="s">
        <v>687</v>
      </c>
      <c r="H275" s="49" t="s">
        <v>527</v>
      </c>
    </row>
    <row r="276" spans="1:8" s="32" customFormat="1" ht="15.6" x14ac:dyDescent="0.3">
      <c r="A276" s="368">
        <v>273</v>
      </c>
      <c r="B276" s="52" t="s">
        <v>640</v>
      </c>
      <c r="C276" s="49" t="s">
        <v>641</v>
      </c>
      <c r="D276" s="337" t="s">
        <v>642</v>
      </c>
      <c r="E276" s="338" t="s">
        <v>643</v>
      </c>
      <c r="F276" s="49">
        <v>10000</v>
      </c>
      <c r="G276" s="333" t="s">
        <v>59</v>
      </c>
      <c r="H276" s="49" t="s">
        <v>527</v>
      </c>
    </row>
    <row r="277" spans="1:8" s="32" customFormat="1" ht="15.6" x14ac:dyDescent="0.3">
      <c r="A277" s="368">
        <v>274</v>
      </c>
      <c r="B277" s="332" t="s">
        <v>1408</v>
      </c>
      <c r="C277" s="332" t="s">
        <v>1409</v>
      </c>
      <c r="D277" s="109" t="s">
        <v>1410</v>
      </c>
      <c r="E277" s="213" t="s">
        <v>1411</v>
      </c>
      <c r="F277" s="49">
        <v>500</v>
      </c>
      <c r="G277" s="332" t="s">
        <v>61</v>
      </c>
      <c r="H277" s="49" t="s">
        <v>527</v>
      </c>
    </row>
    <row r="278" spans="1:8" s="32" customFormat="1" ht="15.6" x14ac:dyDescent="0.3">
      <c r="A278" s="368">
        <v>275</v>
      </c>
      <c r="B278" s="332" t="s">
        <v>1412</v>
      </c>
      <c r="C278" s="332" t="s">
        <v>1413</v>
      </c>
      <c r="D278" s="109" t="s">
        <v>1414</v>
      </c>
      <c r="E278" s="213" t="s">
        <v>1415</v>
      </c>
      <c r="F278" s="49">
        <v>500</v>
      </c>
      <c r="G278" s="388" t="s">
        <v>61</v>
      </c>
      <c r="H278" s="49" t="s">
        <v>527</v>
      </c>
    </row>
    <row r="279" spans="1:8" s="32" customFormat="1" ht="15.6" x14ac:dyDescent="0.3">
      <c r="A279" s="368">
        <v>276</v>
      </c>
      <c r="B279" s="52" t="s">
        <v>487</v>
      </c>
      <c r="C279" s="50" t="s">
        <v>488</v>
      </c>
      <c r="D279" s="54" t="s">
        <v>489</v>
      </c>
      <c r="E279" s="352" t="s">
        <v>490</v>
      </c>
      <c r="F279" s="50">
        <v>15000</v>
      </c>
      <c r="G279" s="333" t="s">
        <v>59</v>
      </c>
      <c r="H279" s="49" t="s">
        <v>527</v>
      </c>
    </row>
    <row r="280" spans="1:8" s="32" customFormat="1" ht="15.6" x14ac:dyDescent="0.3">
      <c r="A280" s="368">
        <v>277</v>
      </c>
      <c r="B280" s="52" t="s">
        <v>644</v>
      </c>
      <c r="C280" s="49" t="s">
        <v>645</v>
      </c>
      <c r="D280" s="337" t="s">
        <v>646</v>
      </c>
      <c r="E280" s="338" t="s">
        <v>647</v>
      </c>
      <c r="F280" s="49">
        <v>20000</v>
      </c>
      <c r="G280" s="389" t="s">
        <v>59</v>
      </c>
      <c r="H280" s="49" t="s">
        <v>527</v>
      </c>
    </row>
    <row r="281" spans="1:8" s="32" customFormat="1" ht="15.6" x14ac:dyDescent="0.3">
      <c r="A281" s="368">
        <v>278</v>
      </c>
      <c r="B281" s="332" t="s">
        <v>1416</v>
      </c>
      <c r="C281" s="332" t="s">
        <v>1417</v>
      </c>
      <c r="D281" s="109" t="s">
        <v>1418</v>
      </c>
      <c r="E281" s="213" t="s">
        <v>1419</v>
      </c>
      <c r="F281" s="49">
        <v>500</v>
      </c>
      <c r="G281" s="332" t="s">
        <v>61</v>
      </c>
      <c r="H281" s="49" t="s">
        <v>527</v>
      </c>
    </row>
    <row r="282" spans="1:8" s="32" customFormat="1" ht="15.6" x14ac:dyDescent="0.3">
      <c r="A282" s="368">
        <v>279</v>
      </c>
      <c r="B282" s="360" t="s">
        <v>846</v>
      </c>
      <c r="C282" s="343" t="s">
        <v>847</v>
      </c>
      <c r="D282" s="344" t="s">
        <v>848</v>
      </c>
      <c r="E282" s="371" t="s">
        <v>849</v>
      </c>
      <c r="F282" s="346">
        <v>100000</v>
      </c>
      <c r="G282" s="333" t="s">
        <v>59</v>
      </c>
      <c r="H282" s="49" t="s">
        <v>527</v>
      </c>
    </row>
    <row r="283" spans="1:8" s="32" customFormat="1" ht="15.6" x14ac:dyDescent="0.3">
      <c r="A283" s="368">
        <v>280</v>
      </c>
      <c r="B283" s="333" t="s">
        <v>462</v>
      </c>
      <c r="C283" s="331" t="s">
        <v>457</v>
      </c>
      <c r="D283" s="339" t="s">
        <v>772</v>
      </c>
      <c r="E283" s="353" t="s">
        <v>434</v>
      </c>
      <c r="F283" s="331">
        <v>25000</v>
      </c>
      <c r="G283" s="333" t="s">
        <v>59</v>
      </c>
      <c r="H283" s="49" t="s">
        <v>527</v>
      </c>
    </row>
    <row r="284" spans="1:8" s="32" customFormat="1" ht="15.6" x14ac:dyDescent="0.3">
      <c r="A284" s="368">
        <v>281</v>
      </c>
      <c r="B284" s="332" t="s">
        <v>1420</v>
      </c>
      <c r="C284" s="332"/>
      <c r="D284" s="332" t="s">
        <v>1421</v>
      </c>
      <c r="E284" s="358" t="s">
        <v>1422</v>
      </c>
      <c r="F284" s="49">
        <v>500</v>
      </c>
      <c r="G284" s="389" t="s">
        <v>59</v>
      </c>
      <c r="H284" s="49" t="s">
        <v>527</v>
      </c>
    </row>
    <row r="285" spans="1:8" s="32" customFormat="1" ht="15.6" x14ac:dyDescent="0.3">
      <c r="A285" s="368">
        <v>282</v>
      </c>
      <c r="B285" s="332" t="s">
        <v>1423</v>
      </c>
      <c r="C285" s="332" t="s">
        <v>1424</v>
      </c>
      <c r="D285" s="109" t="s">
        <v>1425</v>
      </c>
      <c r="E285" s="213" t="s">
        <v>1426</v>
      </c>
      <c r="F285" s="49">
        <v>500</v>
      </c>
      <c r="G285" s="388" t="s">
        <v>61</v>
      </c>
      <c r="H285" s="49" t="s">
        <v>527</v>
      </c>
    </row>
    <row r="286" spans="1:8" s="32" customFormat="1" ht="15.6" x14ac:dyDescent="0.3">
      <c r="A286" s="368">
        <v>283</v>
      </c>
      <c r="B286" s="332" t="s">
        <v>1427</v>
      </c>
      <c r="C286" s="332" t="s">
        <v>874</v>
      </c>
      <c r="D286" s="357" t="s">
        <v>1428</v>
      </c>
      <c r="E286" s="358" t="s">
        <v>1429</v>
      </c>
      <c r="F286" s="49">
        <v>500</v>
      </c>
      <c r="G286" s="332" t="s">
        <v>687</v>
      </c>
      <c r="H286" s="49" t="s">
        <v>527</v>
      </c>
    </row>
    <row r="287" spans="1:8" s="32" customFormat="1" ht="15.6" x14ac:dyDescent="0.3">
      <c r="A287" s="368">
        <v>284</v>
      </c>
      <c r="B287" s="394" t="s">
        <v>5845</v>
      </c>
      <c r="C287" s="332" t="s">
        <v>5846</v>
      </c>
      <c r="D287" s="351" t="s">
        <v>5847</v>
      </c>
      <c r="E287" s="332" t="s">
        <v>5848</v>
      </c>
      <c r="F287" s="109" t="s">
        <v>4136</v>
      </c>
      <c r="G287" s="388" t="s">
        <v>687</v>
      </c>
      <c r="H287" s="49" t="s">
        <v>527</v>
      </c>
    </row>
    <row r="288" spans="1:8" s="32" customFormat="1" ht="15.6" x14ac:dyDescent="0.3">
      <c r="A288" s="368">
        <v>285</v>
      </c>
      <c r="B288" s="332" t="s">
        <v>1430</v>
      </c>
      <c r="C288" s="332"/>
      <c r="D288" s="332" t="s">
        <v>1431</v>
      </c>
      <c r="E288" s="358" t="s">
        <v>1432</v>
      </c>
      <c r="F288" s="49">
        <v>500</v>
      </c>
      <c r="G288" s="389" t="s">
        <v>59</v>
      </c>
      <c r="H288" s="49" t="s">
        <v>527</v>
      </c>
    </row>
    <row r="289" spans="1:8" s="32" customFormat="1" ht="15.6" x14ac:dyDescent="0.3">
      <c r="A289" s="368">
        <v>286</v>
      </c>
      <c r="B289" s="331" t="s">
        <v>133</v>
      </c>
      <c r="C289" s="331" t="s">
        <v>172</v>
      </c>
      <c r="D289" s="339" t="s">
        <v>131</v>
      </c>
      <c r="E289" s="353" t="s">
        <v>132</v>
      </c>
      <c r="F289" s="354">
        <v>200000</v>
      </c>
      <c r="G289" s="389" t="s">
        <v>59</v>
      </c>
      <c r="H289" s="49" t="s">
        <v>527</v>
      </c>
    </row>
    <row r="290" spans="1:8" s="32" customFormat="1" ht="15.6" x14ac:dyDescent="0.3">
      <c r="A290" s="368">
        <v>287</v>
      </c>
      <c r="B290" s="363" t="s">
        <v>1433</v>
      </c>
      <c r="C290" s="332" t="s">
        <v>1434</v>
      </c>
      <c r="D290" s="351" t="s">
        <v>1435</v>
      </c>
      <c r="E290" s="358" t="s">
        <v>1436</v>
      </c>
      <c r="F290" s="359">
        <v>15000</v>
      </c>
      <c r="G290" s="350" t="s">
        <v>61</v>
      </c>
      <c r="H290" s="49" t="s">
        <v>527</v>
      </c>
    </row>
    <row r="291" spans="1:8" s="32" customFormat="1" ht="15.6" x14ac:dyDescent="0.3">
      <c r="A291" s="368">
        <v>288</v>
      </c>
      <c r="B291" s="332" t="s">
        <v>1437</v>
      </c>
      <c r="C291" s="332" t="s">
        <v>1438</v>
      </c>
      <c r="D291" s="332"/>
      <c r="E291" s="358" t="s">
        <v>1439</v>
      </c>
      <c r="F291" s="49">
        <v>500</v>
      </c>
      <c r="G291" s="333" t="s">
        <v>59</v>
      </c>
      <c r="H291" s="49" t="s">
        <v>527</v>
      </c>
    </row>
    <row r="292" spans="1:8" s="32" customFormat="1" ht="15.6" x14ac:dyDescent="0.3">
      <c r="A292" s="368">
        <v>289</v>
      </c>
      <c r="B292" s="395" t="s">
        <v>5849</v>
      </c>
      <c r="C292" s="348" t="s">
        <v>5850</v>
      </c>
      <c r="D292" s="351" t="s">
        <v>5851</v>
      </c>
      <c r="E292" s="358" t="s">
        <v>5852</v>
      </c>
      <c r="F292" s="359">
        <v>6000</v>
      </c>
      <c r="G292" s="392" t="s">
        <v>687</v>
      </c>
      <c r="H292" s="49" t="s">
        <v>527</v>
      </c>
    </row>
    <row r="293" spans="1:8" s="32" customFormat="1" ht="15.6" x14ac:dyDescent="0.3">
      <c r="A293" s="368">
        <v>290</v>
      </c>
      <c r="B293" s="332" t="s">
        <v>1440</v>
      </c>
      <c r="C293" s="332" t="s">
        <v>1441</v>
      </c>
      <c r="D293" s="109" t="s">
        <v>1442</v>
      </c>
      <c r="E293" s="213" t="s">
        <v>1443</v>
      </c>
      <c r="F293" s="49">
        <v>500</v>
      </c>
      <c r="G293" s="388" t="s">
        <v>61</v>
      </c>
      <c r="H293" s="49" t="s">
        <v>527</v>
      </c>
    </row>
    <row r="294" spans="1:8" s="32" customFormat="1" ht="15.6" x14ac:dyDescent="0.3">
      <c r="A294" s="368">
        <v>291</v>
      </c>
      <c r="B294" s="331" t="s">
        <v>244</v>
      </c>
      <c r="C294" s="331" t="s">
        <v>36</v>
      </c>
      <c r="D294" s="339" t="s">
        <v>37</v>
      </c>
      <c r="E294" s="353" t="s">
        <v>38</v>
      </c>
      <c r="F294" s="340">
        <v>40000</v>
      </c>
      <c r="G294" s="389" t="s">
        <v>59</v>
      </c>
      <c r="H294" s="49" t="s">
        <v>527</v>
      </c>
    </row>
    <row r="295" spans="1:8" s="32" customFormat="1" ht="15.6" x14ac:dyDescent="0.3">
      <c r="A295" s="368">
        <v>292</v>
      </c>
      <c r="B295" s="333" t="s">
        <v>521</v>
      </c>
      <c r="C295" s="331" t="s">
        <v>522</v>
      </c>
      <c r="D295" s="339" t="s">
        <v>290</v>
      </c>
      <c r="E295" s="353" t="s">
        <v>291</v>
      </c>
      <c r="F295" s="331">
        <v>10000</v>
      </c>
      <c r="G295" s="333" t="s">
        <v>59</v>
      </c>
      <c r="H295" s="49" t="s">
        <v>527</v>
      </c>
    </row>
    <row r="296" spans="1:8" s="32" customFormat="1" ht="15.6" x14ac:dyDescent="0.3">
      <c r="A296" s="368">
        <v>293</v>
      </c>
      <c r="B296" s="332" t="s">
        <v>1444</v>
      </c>
      <c r="C296" s="332" t="s">
        <v>1445</v>
      </c>
      <c r="D296" s="332" t="s">
        <v>1446</v>
      </c>
      <c r="E296" s="358" t="s">
        <v>1447</v>
      </c>
      <c r="F296" s="49">
        <v>500</v>
      </c>
      <c r="G296" s="389" t="s">
        <v>59</v>
      </c>
      <c r="H296" s="49" t="s">
        <v>527</v>
      </c>
    </row>
    <row r="297" spans="1:8" s="32" customFormat="1" ht="15.6" x14ac:dyDescent="0.3">
      <c r="A297" s="368">
        <v>294</v>
      </c>
      <c r="B297" s="331" t="s">
        <v>39</v>
      </c>
      <c r="C297" s="331" t="s">
        <v>40</v>
      </c>
      <c r="D297" s="339" t="s">
        <v>41</v>
      </c>
      <c r="E297" s="353" t="s">
        <v>42</v>
      </c>
      <c r="F297" s="354">
        <v>8000</v>
      </c>
      <c r="G297" s="390" t="s">
        <v>61</v>
      </c>
      <c r="H297" s="49" t="s">
        <v>527</v>
      </c>
    </row>
    <row r="298" spans="1:8" s="32" customFormat="1" ht="15.6" x14ac:dyDescent="0.3">
      <c r="A298" s="368">
        <v>295</v>
      </c>
      <c r="B298" s="332" t="s">
        <v>1448</v>
      </c>
      <c r="C298" s="332" t="s">
        <v>1449</v>
      </c>
      <c r="D298" s="109" t="s">
        <v>1057</v>
      </c>
      <c r="E298" s="213" t="s">
        <v>1450</v>
      </c>
      <c r="F298" s="49">
        <v>500</v>
      </c>
      <c r="G298" s="388" t="s">
        <v>61</v>
      </c>
      <c r="H298" s="49" t="s">
        <v>527</v>
      </c>
    </row>
    <row r="299" spans="1:8" s="32" customFormat="1" ht="15.6" x14ac:dyDescent="0.3">
      <c r="A299" s="368">
        <v>296</v>
      </c>
      <c r="B299" s="372" t="s">
        <v>464</v>
      </c>
      <c r="C299" s="50" t="s">
        <v>465</v>
      </c>
      <c r="D299" s="54" t="s">
        <v>466</v>
      </c>
      <c r="E299" s="352" t="s">
        <v>467</v>
      </c>
      <c r="F299" s="50">
        <v>50000</v>
      </c>
      <c r="G299" s="389" t="s">
        <v>59</v>
      </c>
      <c r="H299" s="49" t="s">
        <v>527</v>
      </c>
    </row>
    <row r="300" spans="1:8" s="32" customFormat="1" ht="15.6" x14ac:dyDescent="0.3">
      <c r="A300" s="368">
        <v>297</v>
      </c>
      <c r="B300" s="333" t="s">
        <v>210</v>
      </c>
      <c r="C300" s="331" t="s">
        <v>230</v>
      </c>
      <c r="D300" s="339" t="s">
        <v>231</v>
      </c>
      <c r="E300" s="353" t="s">
        <v>232</v>
      </c>
      <c r="F300" s="340">
        <v>14300</v>
      </c>
      <c r="G300" s="331" t="s">
        <v>61</v>
      </c>
      <c r="H300" s="49" t="s">
        <v>527</v>
      </c>
    </row>
    <row r="301" spans="1:8" s="32" customFormat="1" ht="15.6" x14ac:dyDescent="0.3">
      <c r="A301" s="368">
        <v>298</v>
      </c>
      <c r="B301" s="332" t="s">
        <v>1451</v>
      </c>
      <c r="C301" s="332" t="s">
        <v>1452</v>
      </c>
      <c r="D301" s="109" t="s">
        <v>1453</v>
      </c>
      <c r="E301" s="213" t="s">
        <v>1454</v>
      </c>
      <c r="F301" s="49">
        <v>500</v>
      </c>
      <c r="G301" s="332" t="s">
        <v>61</v>
      </c>
      <c r="H301" s="49" t="s">
        <v>527</v>
      </c>
    </row>
    <row r="302" spans="1:8" s="32" customFormat="1" ht="15.6" x14ac:dyDescent="0.3">
      <c r="A302" s="368">
        <v>299</v>
      </c>
      <c r="B302" s="332" t="s">
        <v>1455</v>
      </c>
      <c r="C302" s="332" t="s">
        <v>1456</v>
      </c>
      <c r="D302" s="109" t="s">
        <v>1115</v>
      </c>
      <c r="E302" s="213" t="s">
        <v>1116</v>
      </c>
      <c r="F302" s="49">
        <v>500</v>
      </c>
      <c r="G302" s="388" t="s">
        <v>61</v>
      </c>
      <c r="H302" s="49" t="s">
        <v>527</v>
      </c>
    </row>
    <row r="303" spans="1:8" s="32" customFormat="1" ht="15.6" x14ac:dyDescent="0.3">
      <c r="A303" s="368">
        <v>300</v>
      </c>
      <c r="B303" s="332" t="s">
        <v>1457</v>
      </c>
      <c r="C303" s="332" t="s">
        <v>1458</v>
      </c>
      <c r="D303" s="332" t="s">
        <v>1329</v>
      </c>
      <c r="E303" s="358" t="s">
        <v>1330</v>
      </c>
      <c r="F303" s="49">
        <v>500</v>
      </c>
      <c r="G303" s="389" t="s">
        <v>59</v>
      </c>
      <c r="H303" s="49" t="s">
        <v>527</v>
      </c>
    </row>
    <row r="304" spans="1:8" s="32" customFormat="1" ht="15.6" x14ac:dyDescent="0.3">
      <c r="A304" s="368">
        <v>301</v>
      </c>
      <c r="B304" s="343" t="s">
        <v>1459</v>
      </c>
      <c r="C304" s="343" t="s">
        <v>1460</v>
      </c>
      <c r="D304" s="332" t="s">
        <v>1461</v>
      </c>
      <c r="E304" s="358" t="s">
        <v>1462</v>
      </c>
      <c r="F304" s="109">
        <v>50000</v>
      </c>
      <c r="G304" s="389" t="s">
        <v>59</v>
      </c>
      <c r="H304" s="49" t="s">
        <v>527</v>
      </c>
    </row>
    <row r="305" spans="1:8" s="32" customFormat="1" ht="15.6" x14ac:dyDescent="0.3">
      <c r="A305" s="368">
        <v>302</v>
      </c>
      <c r="B305" s="332" t="s">
        <v>1463</v>
      </c>
      <c r="C305" s="332" t="s">
        <v>1464</v>
      </c>
      <c r="D305" s="109" t="s">
        <v>1465</v>
      </c>
      <c r="E305" s="213" t="s">
        <v>1466</v>
      </c>
      <c r="F305" s="49">
        <v>500</v>
      </c>
      <c r="G305" s="388" t="s">
        <v>61</v>
      </c>
      <c r="H305" s="49" t="s">
        <v>527</v>
      </c>
    </row>
    <row r="306" spans="1:8" s="32" customFormat="1" ht="15.6" x14ac:dyDescent="0.3">
      <c r="A306" s="368">
        <v>303</v>
      </c>
      <c r="B306" s="363" t="s">
        <v>1467</v>
      </c>
      <c r="C306" s="332" t="s">
        <v>1468</v>
      </c>
      <c r="D306" s="351" t="s">
        <v>1469</v>
      </c>
      <c r="E306" s="358" t="s">
        <v>1470</v>
      </c>
      <c r="F306" s="359">
        <v>8000</v>
      </c>
      <c r="G306" s="392" t="s">
        <v>61</v>
      </c>
      <c r="H306" s="49" t="s">
        <v>527</v>
      </c>
    </row>
    <row r="307" spans="1:8" s="32" customFormat="1" ht="15.6" x14ac:dyDescent="0.3">
      <c r="A307" s="368">
        <v>304</v>
      </c>
      <c r="B307" s="332" t="s">
        <v>1471</v>
      </c>
      <c r="C307" s="332" t="s">
        <v>1472</v>
      </c>
      <c r="D307" s="109" t="s">
        <v>1473</v>
      </c>
      <c r="E307" s="213" t="s">
        <v>1474</v>
      </c>
      <c r="F307" s="49">
        <v>500</v>
      </c>
      <c r="G307" s="332" t="s">
        <v>61</v>
      </c>
      <c r="H307" s="49" t="s">
        <v>527</v>
      </c>
    </row>
    <row r="308" spans="1:8" s="32" customFormat="1" ht="15.6" x14ac:dyDescent="0.3">
      <c r="A308" s="368">
        <v>305</v>
      </c>
      <c r="B308" s="333" t="s">
        <v>266</v>
      </c>
      <c r="C308" s="331" t="s">
        <v>292</v>
      </c>
      <c r="D308" s="331" t="s">
        <v>293</v>
      </c>
      <c r="E308" s="353" t="s">
        <v>294</v>
      </c>
      <c r="F308" s="339">
        <v>20000</v>
      </c>
      <c r="G308" s="389" t="s">
        <v>59</v>
      </c>
      <c r="H308" s="49" t="s">
        <v>527</v>
      </c>
    </row>
    <row r="309" spans="1:8" s="32" customFormat="1" ht="15.6" x14ac:dyDescent="0.3">
      <c r="A309" s="368">
        <v>306</v>
      </c>
      <c r="B309" s="363" t="s">
        <v>5853</v>
      </c>
      <c r="C309" s="332" t="s">
        <v>5854</v>
      </c>
      <c r="D309" s="351" t="s">
        <v>5855</v>
      </c>
      <c r="E309" s="358" t="s">
        <v>5856</v>
      </c>
      <c r="F309" s="359">
        <v>2000</v>
      </c>
      <c r="G309" s="396" t="s">
        <v>687</v>
      </c>
      <c r="H309" s="49" t="s">
        <v>527</v>
      </c>
    </row>
    <row r="310" spans="1:8" s="32" customFormat="1" ht="15.6" x14ac:dyDescent="0.3">
      <c r="A310" s="368">
        <v>307</v>
      </c>
      <c r="B310" s="332" t="s">
        <v>1475</v>
      </c>
      <c r="C310" s="332" t="s">
        <v>1476</v>
      </c>
      <c r="D310" s="109" t="s">
        <v>1477</v>
      </c>
      <c r="E310" s="213" t="s">
        <v>1478</v>
      </c>
      <c r="F310" s="49">
        <v>500</v>
      </c>
      <c r="G310" s="388" t="s">
        <v>61</v>
      </c>
      <c r="H310" s="49" t="s">
        <v>527</v>
      </c>
    </row>
    <row r="311" spans="1:8" s="32" customFormat="1" ht="15.6" x14ac:dyDescent="0.3">
      <c r="A311" s="368">
        <v>308</v>
      </c>
      <c r="B311" s="52" t="s">
        <v>552</v>
      </c>
      <c r="C311" s="50" t="s">
        <v>553</v>
      </c>
      <c r="D311" s="50" t="s">
        <v>554</v>
      </c>
      <c r="E311" s="352" t="s">
        <v>555</v>
      </c>
      <c r="F311" s="50">
        <v>30000</v>
      </c>
      <c r="G311" s="52" t="s">
        <v>61</v>
      </c>
      <c r="H311" s="49" t="s">
        <v>527</v>
      </c>
    </row>
    <row r="312" spans="1:8" s="32" customFormat="1" ht="15.6" x14ac:dyDescent="0.3">
      <c r="A312" s="368">
        <v>309</v>
      </c>
      <c r="B312" s="332" t="s">
        <v>1479</v>
      </c>
      <c r="C312" s="332" t="s">
        <v>1480</v>
      </c>
      <c r="D312" s="109" t="s">
        <v>1481</v>
      </c>
      <c r="E312" s="213" t="s">
        <v>1482</v>
      </c>
      <c r="F312" s="49">
        <v>500</v>
      </c>
      <c r="G312" s="388" t="s">
        <v>61</v>
      </c>
      <c r="H312" s="49" t="s">
        <v>527</v>
      </c>
    </row>
    <row r="313" spans="1:8" s="32" customFormat="1" ht="15.6" x14ac:dyDescent="0.3">
      <c r="A313" s="368">
        <v>310</v>
      </c>
      <c r="B313" s="331" t="s">
        <v>81</v>
      </c>
      <c r="C313" s="331" t="s">
        <v>130</v>
      </c>
      <c r="D313" s="339" t="s">
        <v>109</v>
      </c>
      <c r="E313" s="353" t="s">
        <v>120</v>
      </c>
      <c r="F313" s="340">
        <v>100000</v>
      </c>
      <c r="G313" s="333" t="s">
        <v>59</v>
      </c>
      <c r="H313" s="49" t="s">
        <v>527</v>
      </c>
    </row>
    <row r="314" spans="1:8" s="32" customFormat="1" ht="15.6" x14ac:dyDescent="0.3">
      <c r="A314" s="368">
        <v>311</v>
      </c>
      <c r="B314" s="332" t="s">
        <v>1483</v>
      </c>
      <c r="C314" s="332"/>
      <c r="D314" s="332" t="s">
        <v>1484</v>
      </c>
      <c r="E314" s="358" t="s">
        <v>1485</v>
      </c>
      <c r="F314" s="49">
        <v>500</v>
      </c>
      <c r="G314" s="333" t="s">
        <v>59</v>
      </c>
      <c r="H314" s="49" t="s">
        <v>527</v>
      </c>
    </row>
    <row r="315" spans="1:8" s="32" customFormat="1" ht="15.6" x14ac:dyDescent="0.3">
      <c r="A315" s="368">
        <v>312</v>
      </c>
      <c r="B315" s="332" t="s">
        <v>1486</v>
      </c>
      <c r="C315" s="332" t="s">
        <v>1487</v>
      </c>
      <c r="D315" s="109" t="s">
        <v>1488</v>
      </c>
      <c r="E315" s="213" t="s">
        <v>1489</v>
      </c>
      <c r="F315" s="49">
        <v>500</v>
      </c>
      <c r="G315" s="388" t="s">
        <v>61</v>
      </c>
      <c r="H315" s="49" t="s">
        <v>527</v>
      </c>
    </row>
    <row r="316" spans="1:8" s="32" customFormat="1" ht="15.6" x14ac:dyDescent="0.3">
      <c r="A316" s="368">
        <v>313</v>
      </c>
      <c r="B316" s="332" t="s">
        <v>1490</v>
      </c>
      <c r="C316" s="332" t="s">
        <v>1491</v>
      </c>
      <c r="D316" s="109" t="s">
        <v>1492</v>
      </c>
      <c r="E316" s="213" t="s">
        <v>1493</v>
      </c>
      <c r="F316" s="49">
        <v>500</v>
      </c>
      <c r="G316" s="332" t="s">
        <v>61</v>
      </c>
      <c r="H316" s="49" t="s">
        <v>527</v>
      </c>
    </row>
    <row r="317" spans="1:8" s="32" customFormat="1" ht="15.6" x14ac:dyDescent="0.3">
      <c r="A317" s="368">
        <v>314</v>
      </c>
      <c r="B317" s="332" t="s">
        <v>1494</v>
      </c>
      <c r="C317" s="332" t="s">
        <v>1495</v>
      </c>
      <c r="D317" s="109" t="s">
        <v>1496</v>
      </c>
      <c r="E317" s="379" t="s">
        <v>1497</v>
      </c>
      <c r="F317" s="49">
        <v>500</v>
      </c>
      <c r="G317" s="388" t="s">
        <v>61</v>
      </c>
      <c r="H317" s="49" t="s">
        <v>527</v>
      </c>
    </row>
    <row r="318" spans="1:8" s="32" customFormat="1" ht="15.6" x14ac:dyDescent="0.3">
      <c r="A318" s="368">
        <v>315</v>
      </c>
      <c r="B318" s="331" t="s">
        <v>75</v>
      </c>
      <c r="C318" s="331" t="s">
        <v>97</v>
      </c>
      <c r="D318" s="331" t="s">
        <v>197</v>
      </c>
      <c r="E318" s="353" t="s">
        <v>198</v>
      </c>
      <c r="F318" s="354">
        <v>10000</v>
      </c>
      <c r="G318" s="390" t="s">
        <v>61</v>
      </c>
      <c r="H318" s="49" t="s">
        <v>527</v>
      </c>
    </row>
    <row r="319" spans="1:8" s="32" customFormat="1" ht="15.6" x14ac:dyDescent="0.3">
      <c r="A319" s="368">
        <v>316</v>
      </c>
      <c r="B319" s="363" t="s">
        <v>5857</v>
      </c>
      <c r="C319" s="332" t="s">
        <v>5858</v>
      </c>
      <c r="D319" s="351" t="s">
        <v>5859</v>
      </c>
      <c r="E319" s="358" t="s">
        <v>1165</v>
      </c>
      <c r="F319" s="359">
        <v>15000</v>
      </c>
      <c r="G319" s="389" t="s">
        <v>59</v>
      </c>
      <c r="H319" s="49" t="s">
        <v>527</v>
      </c>
    </row>
    <row r="320" spans="1:8" s="32" customFormat="1" ht="15.6" x14ac:dyDescent="0.3">
      <c r="A320" s="368">
        <v>317</v>
      </c>
      <c r="B320" s="332" t="s">
        <v>1498</v>
      </c>
      <c r="C320" s="332"/>
      <c r="D320" s="332" t="s">
        <v>1499</v>
      </c>
      <c r="E320" s="358" t="s">
        <v>1500</v>
      </c>
      <c r="F320" s="49">
        <v>500</v>
      </c>
      <c r="G320" s="332" t="s">
        <v>687</v>
      </c>
      <c r="H320" s="49" t="s">
        <v>527</v>
      </c>
    </row>
    <row r="321" spans="1:8" s="32" customFormat="1" ht="15.6" x14ac:dyDescent="0.3">
      <c r="A321" s="368">
        <v>318</v>
      </c>
      <c r="B321" s="332" t="s">
        <v>1501</v>
      </c>
      <c r="C321" s="332" t="s">
        <v>1502</v>
      </c>
      <c r="D321" s="109" t="s">
        <v>1503</v>
      </c>
      <c r="E321" s="213" t="s">
        <v>1504</v>
      </c>
      <c r="F321" s="49">
        <v>500</v>
      </c>
      <c r="G321" s="332" t="s">
        <v>61</v>
      </c>
      <c r="H321" s="49" t="s">
        <v>527</v>
      </c>
    </row>
    <row r="322" spans="1:8" s="32" customFormat="1" ht="31.2" x14ac:dyDescent="0.3">
      <c r="A322" s="368">
        <v>319</v>
      </c>
      <c r="B322" s="52" t="s">
        <v>648</v>
      </c>
      <c r="C322" s="49" t="s">
        <v>649</v>
      </c>
      <c r="D322" s="337" t="s">
        <v>650</v>
      </c>
      <c r="E322" s="397" t="s">
        <v>651</v>
      </c>
      <c r="F322" s="49">
        <v>10000</v>
      </c>
      <c r="G322" s="389" t="s">
        <v>59</v>
      </c>
      <c r="H322" s="49" t="s">
        <v>527</v>
      </c>
    </row>
    <row r="323" spans="1:8" s="32" customFormat="1" ht="15.6" x14ac:dyDescent="0.3">
      <c r="A323" s="368">
        <v>320</v>
      </c>
      <c r="B323" s="58" t="s">
        <v>837</v>
      </c>
      <c r="C323" s="343" t="s">
        <v>838</v>
      </c>
      <c r="D323" s="344" t="s">
        <v>839</v>
      </c>
      <c r="E323" s="371" t="s">
        <v>840</v>
      </c>
      <c r="F323" s="362">
        <v>5000</v>
      </c>
      <c r="G323" s="398" t="s">
        <v>687</v>
      </c>
      <c r="H323" s="49" t="s">
        <v>527</v>
      </c>
    </row>
    <row r="324" spans="1:8" s="32" customFormat="1" ht="15.6" x14ac:dyDescent="0.3">
      <c r="A324" s="368">
        <v>321</v>
      </c>
      <c r="B324" s="331" t="s">
        <v>173</v>
      </c>
      <c r="C324" s="331" t="s">
        <v>174</v>
      </c>
      <c r="D324" s="331" t="s">
        <v>111</v>
      </c>
      <c r="E324" s="353" t="s">
        <v>122</v>
      </c>
      <c r="F324" s="354">
        <v>100000</v>
      </c>
      <c r="G324" s="390" t="s">
        <v>61</v>
      </c>
      <c r="H324" s="49" t="s">
        <v>527</v>
      </c>
    </row>
    <row r="325" spans="1:8" s="32" customFormat="1" ht="15.6" x14ac:dyDescent="0.3">
      <c r="A325" s="368">
        <v>322</v>
      </c>
      <c r="B325" s="333" t="s">
        <v>528</v>
      </c>
      <c r="C325" s="331" t="s">
        <v>525</v>
      </c>
      <c r="D325" s="339" t="s">
        <v>403</v>
      </c>
      <c r="E325" s="353" t="s">
        <v>404</v>
      </c>
      <c r="F325" s="339">
        <v>7000</v>
      </c>
      <c r="G325" s="390" t="s">
        <v>62</v>
      </c>
      <c r="H325" s="49" t="s">
        <v>527</v>
      </c>
    </row>
    <row r="326" spans="1:8" s="32" customFormat="1" ht="15.6" x14ac:dyDescent="0.3">
      <c r="A326" s="368">
        <v>323</v>
      </c>
      <c r="B326" s="331" t="s">
        <v>152</v>
      </c>
      <c r="C326" s="331" t="s">
        <v>153</v>
      </c>
      <c r="D326" s="339" t="s">
        <v>154</v>
      </c>
      <c r="E326" s="334" t="s">
        <v>155</v>
      </c>
      <c r="F326" s="340">
        <v>100000</v>
      </c>
      <c r="G326" s="389" t="s">
        <v>59</v>
      </c>
      <c r="H326" s="49" t="s">
        <v>527</v>
      </c>
    </row>
    <row r="327" spans="1:8" s="32" customFormat="1" ht="15.6" x14ac:dyDescent="0.3">
      <c r="A327" s="368">
        <v>324</v>
      </c>
      <c r="B327" s="333" t="s">
        <v>386</v>
      </c>
      <c r="C327" s="331" t="s">
        <v>405</v>
      </c>
      <c r="D327" s="332" t="s">
        <v>802</v>
      </c>
      <c r="E327" s="353" t="s">
        <v>406</v>
      </c>
      <c r="F327" s="331">
        <v>10000</v>
      </c>
      <c r="G327" s="390" t="s">
        <v>62</v>
      </c>
      <c r="H327" s="49" t="s">
        <v>527</v>
      </c>
    </row>
    <row r="328" spans="1:8" s="32" customFormat="1" ht="15.6" x14ac:dyDescent="0.3">
      <c r="A328" s="368">
        <v>325</v>
      </c>
      <c r="B328" s="52" t="s">
        <v>480</v>
      </c>
      <c r="C328" s="50" t="s">
        <v>481</v>
      </c>
      <c r="D328" s="54" t="s">
        <v>482</v>
      </c>
      <c r="E328" s="352" t="s">
        <v>483</v>
      </c>
      <c r="F328" s="50">
        <v>25000</v>
      </c>
      <c r="G328" s="389" t="s">
        <v>59</v>
      </c>
      <c r="H328" s="49" t="s">
        <v>527</v>
      </c>
    </row>
    <row r="329" spans="1:8" s="32" customFormat="1" ht="15.6" x14ac:dyDescent="0.3">
      <c r="A329" s="368">
        <v>326</v>
      </c>
      <c r="B329" s="52" t="s">
        <v>756</v>
      </c>
      <c r="C329" s="49" t="s">
        <v>757</v>
      </c>
      <c r="D329" s="337" t="s">
        <v>758</v>
      </c>
      <c r="E329" s="338" t="s">
        <v>759</v>
      </c>
      <c r="F329" s="49">
        <v>25000</v>
      </c>
      <c r="G329" s="389" t="s">
        <v>59</v>
      </c>
      <c r="H329" s="49" t="s">
        <v>527</v>
      </c>
    </row>
    <row r="330" spans="1:8" s="32" customFormat="1" ht="15.6" x14ac:dyDescent="0.3">
      <c r="A330" s="368">
        <v>327</v>
      </c>
      <c r="B330" s="331" t="s">
        <v>43</v>
      </c>
      <c r="C330" s="331" t="s">
        <v>44</v>
      </c>
      <c r="D330" s="339" t="s">
        <v>45</v>
      </c>
      <c r="E330" s="353" t="s">
        <v>46</v>
      </c>
      <c r="F330" s="354">
        <v>5000</v>
      </c>
      <c r="G330" s="390" t="s">
        <v>61</v>
      </c>
      <c r="H330" s="49" t="s">
        <v>527</v>
      </c>
    </row>
    <row r="331" spans="1:8" s="32" customFormat="1" ht="15.6" x14ac:dyDescent="0.3">
      <c r="A331" s="368">
        <v>328</v>
      </c>
      <c r="B331" s="333" t="s">
        <v>211</v>
      </c>
      <c r="C331" s="331" t="s">
        <v>245</v>
      </c>
      <c r="D331" s="339" t="s">
        <v>233</v>
      </c>
      <c r="E331" s="353" t="s">
        <v>234</v>
      </c>
      <c r="F331" s="340">
        <v>50000</v>
      </c>
      <c r="G331" s="333" t="s">
        <v>59</v>
      </c>
      <c r="H331" s="49" t="s">
        <v>527</v>
      </c>
    </row>
    <row r="332" spans="1:8" s="32" customFormat="1" ht="15.6" x14ac:dyDescent="0.3">
      <c r="A332" s="368">
        <v>329</v>
      </c>
      <c r="B332" s="350" t="s">
        <v>5860</v>
      </c>
      <c r="C332" s="332" t="s">
        <v>5861</v>
      </c>
      <c r="D332" s="351" t="s">
        <v>5862</v>
      </c>
      <c r="E332" s="332" t="s">
        <v>5863</v>
      </c>
      <c r="F332" s="359" t="s">
        <v>5864</v>
      </c>
      <c r="G332" s="368" t="s">
        <v>62</v>
      </c>
      <c r="H332" s="49" t="s">
        <v>527</v>
      </c>
    </row>
    <row r="333" spans="1:8" s="32" customFormat="1" ht="15.6" x14ac:dyDescent="0.3">
      <c r="A333" s="368">
        <v>330</v>
      </c>
      <c r="B333" s="332" t="s">
        <v>1505</v>
      </c>
      <c r="C333" s="332" t="s">
        <v>1506</v>
      </c>
      <c r="D333" s="357" t="s">
        <v>1507</v>
      </c>
      <c r="E333" s="358" t="s">
        <v>1508</v>
      </c>
      <c r="F333" s="49">
        <v>500</v>
      </c>
      <c r="G333" s="332" t="s">
        <v>687</v>
      </c>
      <c r="H333" s="49" t="s">
        <v>527</v>
      </c>
    </row>
    <row r="334" spans="1:8" s="32" customFormat="1" ht="15.6" x14ac:dyDescent="0.3">
      <c r="A334" s="368">
        <v>331</v>
      </c>
      <c r="B334" s="333" t="s">
        <v>451</v>
      </c>
      <c r="C334" s="331" t="s">
        <v>452</v>
      </c>
      <c r="D334" s="331" t="s">
        <v>453</v>
      </c>
      <c r="E334" s="342" t="s">
        <v>1509</v>
      </c>
      <c r="F334" s="331">
        <v>15000</v>
      </c>
      <c r="G334" s="333" t="s">
        <v>687</v>
      </c>
      <c r="H334" s="49" t="s">
        <v>527</v>
      </c>
    </row>
    <row r="335" spans="1:8" s="32" customFormat="1" ht="15.6" x14ac:dyDescent="0.3">
      <c r="A335" s="368">
        <v>332</v>
      </c>
      <c r="B335" s="52" t="s">
        <v>579</v>
      </c>
      <c r="C335" s="50" t="s">
        <v>580</v>
      </c>
      <c r="D335" s="54" t="s">
        <v>581</v>
      </c>
      <c r="E335" s="352" t="s">
        <v>582</v>
      </c>
      <c r="F335" s="50">
        <v>400000</v>
      </c>
      <c r="G335" s="399" t="s">
        <v>687</v>
      </c>
      <c r="H335" s="49" t="s">
        <v>527</v>
      </c>
    </row>
    <row r="336" spans="1:8" s="32" customFormat="1" ht="15.6" x14ac:dyDescent="0.3">
      <c r="A336" s="368">
        <v>333</v>
      </c>
      <c r="B336" s="52" t="s">
        <v>652</v>
      </c>
      <c r="C336" s="49" t="s">
        <v>653</v>
      </c>
      <c r="D336" s="337" t="s">
        <v>654</v>
      </c>
      <c r="E336" s="338" t="s">
        <v>655</v>
      </c>
      <c r="F336" s="337">
        <v>15000</v>
      </c>
      <c r="G336" s="389" t="s">
        <v>59</v>
      </c>
      <c r="H336" s="49" t="s">
        <v>527</v>
      </c>
    </row>
    <row r="337" spans="1:8" s="32" customFormat="1" ht="15.6" x14ac:dyDescent="0.3">
      <c r="A337" s="368">
        <v>334</v>
      </c>
      <c r="B337" s="333" t="s">
        <v>461</v>
      </c>
      <c r="C337" s="331" t="s">
        <v>295</v>
      </c>
      <c r="D337" s="331" t="s">
        <v>296</v>
      </c>
      <c r="E337" s="334" t="s">
        <v>301</v>
      </c>
      <c r="F337" s="331">
        <v>30000</v>
      </c>
      <c r="G337" s="389" t="s">
        <v>59</v>
      </c>
      <c r="H337" s="49" t="s">
        <v>527</v>
      </c>
    </row>
    <row r="338" spans="1:8" s="32" customFormat="1" ht="15.6" x14ac:dyDescent="0.3">
      <c r="A338" s="368">
        <v>335</v>
      </c>
      <c r="B338" s="331" t="s">
        <v>337</v>
      </c>
      <c r="C338" s="331" t="s">
        <v>346</v>
      </c>
      <c r="D338" s="339" t="s">
        <v>358</v>
      </c>
      <c r="E338" s="353" t="s">
        <v>356</v>
      </c>
      <c r="F338" s="331">
        <v>30000</v>
      </c>
      <c r="G338" s="390" t="s">
        <v>61</v>
      </c>
      <c r="H338" s="49" t="s">
        <v>527</v>
      </c>
    </row>
    <row r="339" spans="1:8" s="32" customFormat="1" ht="15.6" x14ac:dyDescent="0.3">
      <c r="A339" s="368">
        <v>336</v>
      </c>
      <c r="B339" s="58" t="s">
        <v>1510</v>
      </c>
      <c r="C339" s="343" t="s">
        <v>1511</v>
      </c>
      <c r="D339" s="344" t="s">
        <v>841</v>
      </c>
      <c r="E339" s="342" t="s">
        <v>842</v>
      </c>
      <c r="F339" s="346">
        <v>10000</v>
      </c>
      <c r="G339" s="398" t="s">
        <v>767</v>
      </c>
      <c r="H339" s="49" t="s">
        <v>527</v>
      </c>
    </row>
    <row r="340" spans="1:8" s="32" customFormat="1" ht="15.6" x14ac:dyDescent="0.3">
      <c r="A340" s="368">
        <v>337</v>
      </c>
      <c r="B340" s="52" t="s">
        <v>588</v>
      </c>
      <c r="C340" s="49" t="s">
        <v>589</v>
      </c>
      <c r="D340" s="337" t="s">
        <v>590</v>
      </c>
      <c r="E340" s="338" t="s">
        <v>591</v>
      </c>
      <c r="F340" s="49">
        <v>5000</v>
      </c>
      <c r="G340" s="370" t="s">
        <v>61</v>
      </c>
      <c r="H340" s="49" t="s">
        <v>527</v>
      </c>
    </row>
    <row r="341" spans="1:8" s="32" customFormat="1" ht="15.6" x14ac:dyDescent="0.3">
      <c r="A341" s="368">
        <v>338</v>
      </c>
      <c r="B341" s="332" t="s">
        <v>1512</v>
      </c>
      <c r="C341" s="332" t="s">
        <v>1513</v>
      </c>
      <c r="D341" s="357" t="s">
        <v>1514</v>
      </c>
      <c r="E341" s="358" t="s">
        <v>1515</v>
      </c>
      <c r="F341" s="49">
        <v>500</v>
      </c>
      <c r="G341" s="388" t="s">
        <v>687</v>
      </c>
      <c r="H341" s="49" t="s">
        <v>527</v>
      </c>
    </row>
    <row r="342" spans="1:8" s="32" customFormat="1" ht="15.6" x14ac:dyDescent="0.3">
      <c r="A342" s="368">
        <v>339</v>
      </c>
      <c r="B342" s="363" t="s">
        <v>1614</v>
      </c>
      <c r="C342" s="332" t="s">
        <v>5865</v>
      </c>
      <c r="D342" s="351" t="s">
        <v>5866</v>
      </c>
      <c r="E342" s="358" t="s">
        <v>5867</v>
      </c>
      <c r="F342" s="359">
        <v>2000</v>
      </c>
      <c r="G342" s="392" t="s">
        <v>61</v>
      </c>
      <c r="H342" s="49" t="s">
        <v>527</v>
      </c>
    </row>
    <row r="343" spans="1:8" s="32" customFormat="1" ht="15.6" x14ac:dyDescent="0.3">
      <c r="A343" s="368">
        <v>340</v>
      </c>
      <c r="B343" s="331" t="s">
        <v>47</v>
      </c>
      <c r="C343" s="331" t="s">
        <v>48</v>
      </c>
      <c r="D343" s="339" t="s">
        <v>49</v>
      </c>
      <c r="E343" s="353" t="s">
        <v>50</v>
      </c>
      <c r="F343" s="340">
        <v>3500</v>
      </c>
      <c r="G343" s="390" t="s">
        <v>61</v>
      </c>
      <c r="H343" s="49" t="s">
        <v>527</v>
      </c>
    </row>
    <row r="344" spans="1:8" s="32" customFormat="1" ht="15.6" x14ac:dyDescent="0.3">
      <c r="A344" s="368">
        <v>341</v>
      </c>
      <c r="B344" s="332" t="s">
        <v>1516</v>
      </c>
      <c r="C344" s="332" t="s">
        <v>1517</v>
      </c>
      <c r="D344" s="357" t="s">
        <v>1518</v>
      </c>
      <c r="E344" s="342" t="s">
        <v>5868</v>
      </c>
      <c r="F344" s="49">
        <v>500</v>
      </c>
      <c r="G344" s="388" t="s">
        <v>687</v>
      </c>
      <c r="H344" s="49" t="s">
        <v>527</v>
      </c>
    </row>
    <row r="345" spans="1:8" s="32" customFormat="1" ht="15.6" x14ac:dyDescent="0.3">
      <c r="A345" s="368">
        <v>342</v>
      </c>
      <c r="B345" s="331" t="s">
        <v>76</v>
      </c>
      <c r="C345" s="331" t="s">
        <v>98</v>
      </c>
      <c r="D345" s="339" t="s">
        <v>105</v>
      </c>
      <c r="E345" s="353" t="s">
        <v>116</v>
      </c>
      <c r="F345" s="354">
        <v>30000</v>
      </c>
      <c r="G345" s="331" t="s">
        <v>61</v>
      </c>
      <c r="H345" s="49" t="s">
        <v>527</v>
      </c>
    </row>
    <row r="346" spans="1:8" s="32" customFormat="1" ht="15.6" x14ac:dyDescent="0.3">
      <c r="A346" s="368">
        <v>343</v>
      </c>
      <c r="B346" s="331" t="s">
        <v>77</v>
      </c>
      <c r="C346" s="331" t="s">
        <v>99</v>
      </c>
      <c r="D346" s="339" t="s">
        <v>110</v>
      </c>
      <c r="E346" s="353" t="s">
        <v>121</v>
      </c>
      <c r="F346" s="340">
        <v>5000</v>
      </c>
      <c r="G346" s="390" t="s">
        <v>61</v>
      </c>
      <c r="H346" s="49" t="s">
        <v>527</v>
      </c>
    </row>
    <row r="347" spans="1:8" s="32" customFormat="1" ht="15.6" x14ac:dyDescent="0.3">
      <c r="A347" s="368">
        <v>344</v>
      </c>
      <c r="B347" s="332" t="s">
        <v>1519</v>
      </c>
      <c r="C347" s="332" t="s">
        <v>1520</v>
      </c>
      <c r="D347" s="357" t="s">
        <v>1521</v>
      </c>
      <c r="E347" s="358" t="s">
        <v>1522</v>
      </c>
      <c r="F347" s="49">
        <v>500</v>
      </c>
      <c r="G347" s="332" t="s">
        <v>687</v>
      </c>
      <c r="H347" s="49" t="s">
        <v>527</v>
      </c>
    </row>
    <row r="348" spans="1:8" s="32" customFormat="1" ht="15.6" x14ac:dyDescent="0.3">
      <c r="A348" s="368">
        <v>345</v>
      </c>
      <c r="B348" s="361" t="s">
        <v>5869</v>
      </c>
      <c r="C348" s="332" t="s">
        <v>5870</v>
      </c>
      <c r="D348" s="351" t="s">
        <v>5871</v>
      </c>
      <c r="E348" s="332" t="s">
        <v>5872</v>
      </c>
      <c r="F348" s="109">
        <v>20000</v>
      </c>
      <c r="G348" s="388" t="s">
        <v>62</v>
      </c>
      <c r="H348" s="49" t="s">
        <v>527</v>
      </c>
    </row>
    <row r="349" spans="1:8" s="32" customFormat="1" ht="31.2" x14ac:dyDescent="0.3">
      <c r="A349" s="368">
        <v>346</v>
      </c>
      <c r="B349" s="395" t="s">
        <v>5873</v>
      </c>
      <c r="C349" s="348" t="s">
        <v>5874</v>
      </c>
      <c r="D349" s="351" t="s">
        <v>5875</v>
      </c>
      <c r="E349" s="358" t="s">
        <v>5876</v>
      </c>
      <c r="F349" s="109">
        <v>1500</v>
      </c>
      <c r="G349" s="396" t="s">
        <v>303</v>
      </c>
      <c r="H349" s="49" t="s">
        <v>527</v>
      </c>
    </row>
    <row r="350" spans="1:8" s="32" customFormat="1" ht="15.6" x14ac:dyDescent="0.3">
      <c r="A350" s="368">
        <v>347</v>
      </c>
      <c r="B350" s="333" t="s">
        <v>460</v>
      </c>
      <c r="C350" s="331" t="s">
        <v>407</v>
      </c>
      <c r="D350" s="331" t="s">
        <v>408</v>
      </c>
      <c r="E350" s="353" t="s">
        <v>409</v>
      </c>
      <c r="F350" s="331">
        <v>50</v>
      </c>
      <c r="G350" s="389" t="s">
        <v>59</v>
      </c>
      <c r="H350" s="49" t="s">
        <v>527</v>
      </c>
    </row>
    <row r="351" spans="1:8" s="32" customFormat="1" ht="15.6" x14ac:dyDescent="0.3">
      <c r="A351" s="368">
        <v>348</v>
      </c>
      <c r="B351" s="332" t="s">
        <v>1523</v>
      </c>
      <c r="C351" s="332"/>
      <c r="D351" s="332" t="s">
        <v>1524</v>
      </c>
      <c r="E351" s="358" t="s">
        <v>1525</v>
      </c>
      <c r="F351" s="49">
        <v>500</v>
      </c>
      <c r="G351" s="389" t="s">
        <v>59</v>
      </c>
      <c r="H351" s="49" t="s">
        <v>527</v>
      </c>
    </row>
    <row r="352" spans="1:8" s="32" customFormat="1" ht="31.2" x14ac:dyDescent="0.3">
      <c r="A352" s="368">
        <v>349</v>
      </c>
      <c r="B352" s="333" t="s">
        <v>314</v>
      </c>
      <c r="C352" s="331" t="s">
        <v>316</v>
      </c>
      <c r="D352" s="339" t="s">
        <v>372</v>
      </c>
      <c r="E352" s="353" t="s">
        <v>311</v>
      </c>
      <c r="F352" s="333">
        <v>1000</v>
      </c>
      <c r="G352" s="389" t="s">
        <v>59</v>
      </c>
      <c r="H352" s="49" t="s">
        <v>527</v>
      </c>
    </row>
    <row r="353" spans="1:8" s="32" customFormat="1" ht="15.6" x14ac:dyDescent="0.3">
      <c r="A353" s="368">
        <v>350</v>
      </c>
      <c r="B353" s="331" t="s">
        <v>531</v>
      </c>
      <c r="C353" s="331" t="s">
        <v>435</v>
      </c>
      <c r="D353" s="339" t="s">
        <v>773</v>
      </c>
      <c r="E353" s="353" t="s">
        <v>436</v>
      </c>
      <c r="F353" s="331">
        <v>20000</v>
      </c>
      <c r="G353" s="389" t="s">
        <v>59</v>
      </c>
      <c r="H353" s="49" t="s">
        <v>527</v>
      </c>
    </row>
    <row r="354" spans="1:8" s="32" customFormat="1" ht="15.6" x14ac:dyDescent="0.3">
      <c r="A354" s="368">
        <v>351</v>
      </c>
      <c r="B354" s="363" t="s">
        <v>5877</v>
      </c>
      <c r="C354" s="332" t="s">
        <v>5878</v>
      </c>
      <c r="D354" s="351" t="s">
        <v>5879</v>
      </c>
      <c r="E354" s="332" t="s">
        <v>1616</v>
      </c>
      <c r="F354" s="109">
        <v>5000</v>
      </c>
      <c r="G354" s="388" t="s">
        <v>61</v>
      </c>
      <c r="H354" s="49" t="s">
        <v>527</v>
      </c>
    </row>
    <row r="355" spans="1:8" s="32" customFormat="1" ht="15.6" x14ac:dyDescent="0.3">
      <c r="A355" s="368">
        <v>352</v>
      </c>
      <c r="B355" s="350" t="s">
        <v>5880</v>
      </c>
      <c r="C355" s="332" t="s">
        <v>5881</v>
      </c>
      <c r="D355" s="332" t="s">
        <v>1528</v>
      </c>
      <c r="E355" s="358" t="s">
        <v>1529</v>
      </c>
      <c r="F355" s="109">
        <v>20000</v>
      </c>
      <c r="G355" s="391" t="s">
        <v>687</v>
      </c>
      <c r="H355" s="49" t="s">
        <v>527</v>
      </c>
    </row>
    <row r="356" spans="1:8" s="32" customFormat="1" ht="15.6" x14ac:dyDescent="0.3">
      <c r="A356" s="368">
        <v>353</v>
      </c>
      <c r="B356" s="363" t="s">
        <v>1526</v>
      </c>
      <c r="C356" s="332" t="s">
        <v>1527</v>
      </c>
      <c r="D356" s="332" t="s">
        <v>1528</v>
      </c>
      <c r="E356" s="358" t="s">
        <v>1529</v>
      </c>
      <c r="F356" s="109">
        <v>20000</v>
      </c>
      <c r="G356" s="363" t="s">
        <v>687</v>
      </c>
      <c r="H356" s="49" t="s">
        <v>527</v>
      </c>
    </row>
    <row r="357" spans="1:8" s="32" customFormat="1" ht="15.6" x14ac:dyDescent="0.3">
      <c r="A357" s="368">
        <v>354</v>
      </c>
      <c r="B357" s="332" t="s">
        <v>1530</v>
      </c>
      <c r="C357" s="332" t="s">
        <v>1531</v>
      </c>
      <c r="D357" s="109">
        <v>768407725</v>
      </c>
      <c r="E357" s="213" t="s">
        <v>1532</v>
      </c>
      <c r="F357" s="49">
        <v>500</v>
      </c>
      <c r="G357" s="332" t="s">
        <v>61</v>
      </c>
      <c r="H357" s="49" t="s">
        <v>527</v>
      </c>
    </row>
    <row r="358" spans="1:8" s="32" customFormat="1" ht="15.6" x14ac:dyDescent="0.3">
      <c r="A358" s="368">
        <v>355</v>
      </c>
      <c r="B358" s="52" t="s">
        <v>656</v>
      </c>
      <c r="C358" s="49" t="s">
        <v>657</v>
      </c>
      <c r="D358" s="337" t="s">
        <v>658</v>
      </c>
      <c r="E358" s="338" t="s">
        <v>659</v>
      </c>
      <c r="F358" s="49">
        <v>5000</v>
      </c>
      <c r="G358" s="370" t="s">
        <v>61</v>
      </c>
      <c r="H358" s="49" t="s">
        <v>527</v>
      </c>
    </row>
    <row r="359" spans="1:8" s="32" customFormat="1" ht="31.2" x14ac:dyDescent="0.3">
      <c r="A359" s="368">
        <v>356</v>
      </c>
      <c r="B359" s="333" t="s">
        <v>204</v>
      </c>
      <c r="C359" s="331" t="s">
        <v>235</v>
      </c>
      <c r="D359" s="339" t="s">
        <v>236</v>
      </c>
      <c r="E359" s="353" t="s">
        <v>237</v>
      </c>
      <c r="F359" s="340">
        <v>750000</v>
      </c>
      <c r="G359" s="331" t="s">
        <v>61</v>
      </c>
      <c r="H359" s="49" t="s">
        <v>527</v>
      </c>
    </row>
    <row r="360" spans="1:8" s="32" customFormat="1" ht="15.6" x14ac:dyDescent="0.3">
      <c r="A360" s="368">
        <v>357</v>
      </c>
      <c r="B360" s="58" t="s">
        <v>843</v>
      </c>
      <c r="C360" s="343" t="s">
        <v>844</v>
      </c>
      <c r="D360" s="344" t="s">
        <v>845</v>
      </c>
      <c r="E360" s="342" t="s">
        <v>5882</v>
      </c>
      <c r="F360" s="346">
        <v>50000</v>
      </c>
      <c r="G360" s="389" t="s">
        <v>59</v>
      </c>
      <c r="H360" s="49" t="s">
        <v>527</v>
      </c>
    </row>
    <row r="361" spans="1:8" s="32" customFormat="1" ht="15.6" x14ac:dyDescent="0.3">
      <c r="A361" s="368">
        <v>358</v>
      </c>
      <c r="B361" s="332" t="s">
        <v>1533</v>
      </c>
      <c r="C361" s="332" t="s">
        <v>1534</v>
      </c>
      <c r="D361" s="357" t="s">
        <v>1535</v>
      </c>
      <c r="E361" s="358" t="s">
        <v>1536</v>
      </c>
      <c r="F361" s="49">
        <v>500</v>
      </c>
      <c r="G361" s="388" t="s">
        <v>687</v>
      </c>
      <c r="H361" s="49" t="s">
        <v>527</v>
      </c>
    </row>
    <row r="362" spans="1:8" s="32" customFormat="1" ht="15.6" x14ac:dyDescent="0.3">
      <c r="A362" s="368">
        <v>359</v>
      </c>
      <c r="B362" s="52" t="s">
        <v>600</v>
      </c>
      <c r="C362" s="49" t="s">
        <v>601</v>
      </c>
      <c r="D362" s="337" t="s">
        <v>602</v>
      </c>
      <c r="E362" s="338" t="s">
        <v>603</v>
      </c>
      <c r="F362" s="49">
        <v>6000</v>
      </c>
      <c r="G362" s="370" t="s">
        <v>61</v>
      </c>
      <c r="H362" s="49" t="s">
        <v>527</v>
      </c>
    </row>
    <row r="363" spans="1:8" s="32" customFormat="1" ht="15.6" x14ac:dyDescent="0.3">
      <c r="A363" s="368">
        <v>360</v>
      </c>
      <c r="B363" s="52" t="s">
        <v>544</v>
      </c>
      <c r="C363" s="50" t="s">
        <v>545</v>
      </c>
      <c r="D363" s="54" t="s">
        <v>546</v>
      </c>
      <c r="E363" s="336" t="s">
        <v>547</v>
      </c>
      <c r="F363" s="54">
        <v>1500</v>
      </c>
      <c r="G363" s="399" t="s">
        <v>687</v>
      </c>
      <c r="H363" s="49" t="s">
        <v>527</v>
      </c>
    </row>
    <row r="364" spans="1:8" s="32" customFormat="1" ht="15.6" x14ac:dyDescent="0.3">
      <c r="A364" s="368">
        <v>361</v>
      </c>
      <c r="B364" s="333" t="s">
        <v>205</v>
      </c>
      <c r="C364" s="331" t="s">
        <v>238</v>
      </c>
      <c r="D364" s="339" t="s">
        <v>239</v>
      </c>
      <c r="E364" s="353" t="s">
        <v>240</v>
      </c>
      <c r="F364" s="340">
        <v>10000</v>
      </c>
      <c r="G364" s="390" t="s">
        <v>61</v>
      </c>
      <c r="H364" s="49" t="s">
        <v>527</v>
      </c>
    </row>
    <row r="365" spans="1:8" s="32" customFormat="1" ht="15.6" x14ac:dyDescent="0.3">
      <c r="A365" s="368">
        <v>362</v>
      </c>
      <c r="B365" s="372" t="s">
        <v>497</v>
      </c>
      <c r="C365" s="400" t="s">
        <v>498</v>
      </c>
      <c r="D365" s="401" t="s">
        <v>499</v>
      </c>
      <c r="E365" s="336" t="s">
        <v>500</v>
      </c>
      <c r="F365" s="54">
        <v>1000</v>
      </c>
      <c r="G365" s="333" t="s">
        <v>59</v>
      </c>
      <c r="H365" s="49" t="s">
        <v>527</v>
      </c>
    </row>
    <row r="366" spans="1:8" s="32" customFormat="1" ht="15.6" x14ac:dyDescent="0.3">
      <c r="A366" s="368">
        <v>363</v>
      </c>
      <c r="B366" s="332" t="s">
        <v>1537</v>
      </c>
      <c r="C366" s="332" t="s">
        <v>1538</v>
      </c>
      <c r="D366" s="357" t="s">
        <v>1539</v>
      </c>
      <c r="E366" s="358" t="s">
        <v>1540</v>
      </c>
      <c r="F366" s="49">
        <v>500</v>
      </c>
      <c r="G366" s="332" t="s">
        <v>687</v>
      </c>
      <c r="H366" s="49" t="s">
        <v>527</v>
      </c>
    </row>
    <row r="367" spans="1:8" s="32" customFormat="1" ht="15.6" x14ac:dyDescent="0.3">
      <c r="A367" s="368">
        <v>364</v>
      </c>
      <c r="B367" s="52" t="s">
        <v>583</v>
      </c>
      <c r="C367" s="50" t="s">
        <v>584</v>
      </c>
      <c r="D367" s="54" t="s">
        <v>585</v>
      </c>
      <c r="E367" s="352" t="s">
        <v>586</v>
      </c>
      <c r="F367" s="50">
        <v>100000</v>
      </c>
      <c r="G367" s="389" t="s">
        <v>59</v>
      </c>
      <c r="H367" s="49" t="s">
        <v>527</v>
      </c>
    </row>
    <row r="368" spans="1:8" s="32" customFormat="1" ht="15.6" x14ac:dyDescent="0.3">
      <c r="A368" s="368">
        <v>365</v>
      </c>
      <c r="B368" s="363" t="s">
        <v>1541</v>
      </c>
      <c r="C368" s="332" t="s">
        <v>1542</v>
      </c>
      <c r="D368" s="351" t="s">
        <v>1543</v>
      </c>
      <c r="E368" s="358" t="s">
        <v>1544</v>
      </c>
      <c r="F368" s="359">
        <v>500</v>
      </c>
      <c r="G368" s="350" t="s">
        <v>61</v>
      </c>
      <c r="H368" s="49" t="s">
        <v>527</v>
      </c>
    </row>
    <row r="369" spans="1:8" s="32" customFormat="1" ht="15.6" x14ac:dyDescent="0.3">
      <c r="A369" s="368">
        <v>366</v>
      </c>
      <c r="B369" s="331" t="s">
        <v>328</v>
      </c>
      <c r="C369" s="331" t="s">
        <v>327</v>
      </c>
      <c r="D369" s="331" t="s">
        <v>371</v>
      </c>
      <c r="E369" s="342" t="s">
        <v>317</v>
      </c>
      <c r="F369" s="365">
        <v>10000</v>
      </c>
      <c r="G369" s="390" t="s">
        <v>61</v>
      </c>
      <c r="H369" s="49" t="s">
        <v>527</v>
      </c>
    </row>
    <row r="370" spans="1:8" s="32" customFormat="1" ht="15.6" x14ac:dyDescent="0.3">
      <c r="A370" s="368">
        <v>367</v>
      </c>
      <c r="B370" s="50" t="s">
        <v>332</v>
      </c>
      <c r="C370" s="50" t="s">
        <v>341</v>
      </c>
      <c r="D370" s="332" t="s">
        <v>803</v>
      </c>
      <c r="E370" s="352" t="s">
        <v>350</v>
      </c>
      <c r="F370" s="50">
        <v>10000</v>
      </c>
      <c r="G370" s="50" t="s">
        <v>61</v>
      </c>
      <c r="H370" s="49" t="s">
        <v>527</v>
      </c>
    </row>
    <row r="371" spans="1:8" s="32" customFormat="1" ht="15.6" x14ac:dyDescent="0.3">
      <c r="A371" s="368">
        <v>368</v>
      </c>
      <c r="B371" s="331" t="s">
        <v>51</v>
      </c>
      <c r="C371" s="331" t="s">
        <v>27</v>
      </c>
      <c r="D371" s="331" t="s">
        <v>28</v>
      </c>
      <c r="E371" s="353" t="s">
        <v>29</v>
      </c>
      <c r="F371" s="354">
        <v>500000</v>
      </c>
      <c r="G371" s="331" t="s">
        <v>61</v>
      </c>
      <c r="H371" s="49" t="s">
        <v>527</v>
      </c>
    </row>
    <row r="372" spans="1:8" s="32" customFormat="1" ht="15.6" x14ac:dyDescent="0.3">
      <c r="A372" s="368">
        <v>369</v>
      </c>
      <c r="B372" s="331" t="s">
        <v>78</v>
      </c>
      <c r="C372" s="331" t="s">
        <v>100</v>
      </c>
      <c r="D372" s="339" t="s">
        <v>199</v>
      </c>
      <c r="E372" s="353" t="s">
        <v>200</v>
      </c>
      <c r="F372" s="340">
        <v>300000</v>
      </c>
      <c r="G372" s="331" t="s">
        <v>61</v>
      </c>
      <c r="H372" s="49" t="s">
        <v>527</v>
      </c>
    </row>
    <row r="373" spans="1:8" s="32" customFormat="1" ht="15.6" x14ac:dyDescent="0.3">
      <c r="A373" s="368">
        <v>370</v>
      </c>
      <c r="B373" s="332" t="s">
        <v>1545</v>
      </c>
      <c r="C373" s="332" t="s">
        <v>1546</v>
      </c>
      <c r="D373" s="357" t="s">
        <v>1547</v>
      </c>
      <c r="E373" s="358" t="s">
        <v>1548</v>
      </c>
      <c r="F373" s="49">
        <v>500</v>
      </c>
      <c r="G373" s="388" t="s">
        <v>687</v>
      </c>
      <c r="H373" s="49" t="s">
        <v>527</v>
      </c>
    </row>
    <row r="374" spans="1:8" s="32" customFormat="1" ht="31.2" x14ac:dyDescent="0.3">
      <c r="A374" s="368">
        <v>371</v>
      </c>
      <c r="B374" s="333" t="s">
        <v>304</v>
      </c>
      <c r="C374" s="331" t="s">
        <v>374</v>
      </c>
      <c r="D374" s="339" t="s">
        <v>375</v>
      </c>
      <c r="E374" s="402" t="s">
        <v>1613</v>
      </c>
      <c r="F374" s="333" t="s">
        <v>313</v>
      </c>
      <c r="G374" s="390" t="s">
        <v>61</v>
      </c>
      <c r="H374" s="49" t="s">
        <v>527</v>
      </c>
    </row>
    <row r="375" spans="1:8" s="32" customFormat="1" ht="15.6" x14ac:dyDescent="0.3">
      <c r="A375" s="368">
        <v>372</v>
      </c>
      <c r="B375" s="332" t="s">
        <v>1549</v>
      </c>
      <c r="C375" s="332" t="s">
        <v>1550</v>
      </c>
      <c r="D375" s="357" t="s">
        <v>1551</v>
      </c>
      <c r="E375" s="358" t="s">
        <v>1552</v>
      </c>
      <c r="F375" s="49">
        <v>500</v>
      </c>
      <c r="G375" s="388" t="s">
        <v>687</v>
      </c>
      <c r="H375" s="49" t="s">
        <v>527</v>
      </c>
    </row>
    <row r="376" spans="1:8" s="32" customFormat="1" ht="15.6" x14ac:dyDescent="0.3">
      <c r="A376" s="368">
        <v>373</v>
      </c>
      <c r="B376" s="332" t="s">
        <v>1553</v>
      </c>
      <c r="C376" s="332"/>
      <c r="D376" s="332" t="s">
        <v>1554</v>
      </c>
      <c r="E376" s="358" t="s">
        <v>1555</v>
      </c>
      <c r="F376" s="49">
        <v>500</v>
      </c>
      <c r="G376" s="389" t="s">
        <v>59</v>
      </c>
      <c r="H376" s="49" t="s">
        <v>527</v>
      </c>
    </row>
    <row r="377" spans="1:8" s="32" customFormat="1" ht="15.6" x14ac:dyDescent="0.3">
      <c r="A377" s="368">
        <v>374</v>
      </c>
      <c r="B377" s="372" t="s">
        <v>1556</v>
      </c>
      <c r="C377" s="50" t="s">
        <v>491</v>
      </c>
      <c r="D377" s="54" t="s">
        <v>492</v>
      </c>
      <c r="E377" s="342" t="s">
        <v>493</v>
      </c>
      <c r="F377" s="50">
        <v>1000</v>
      </c>
      <c r="G377" s="389" t="s">
        <v>59</v>
      </c>
      <c r="H377" s="49" t="s">
        <v>527</v>
      </c>
    </row>
    <row r="378" spans="1:8" s="32" customFormat="1" ht="15.6" x14ac:dyDescent="0.3">
      <c r="A378" s="368">
        <v>375</v>
      </c>
      <c r="B378" s="331" t="s">
        <v>82</v>
      </c>
      <c r="C378" s="331" t="s">
        <v>134</v>
      </c>
      <c r="D378" s="339" t="s">
        <v>103</v>
      </c>
      <c r="E378" s="353" t="s">
        <v>114</v>
      </c>
      <c r="F378" s="340">
        <v>70000</v>
      </c>
      <c r="G378" s="333" t="s">
        <v>59</v>
      </c>
      <c r="H378" s="49" t="s">
        <v>527</v>
      </c>
    </row>
    <row r="379" spans="1:8" s="32" customFormat="1" ht="15.6" x14ac:dyDescent="0.3">
      <c r="A379" s="368">
        <v>376</v>
      </c>
      <c r="B379" s="331" t="s">
        <v>157</v>
      </c>
      <c r="C379" s="331" t="s">
        <v>135</v>
      </c>
      <c r="D379" s="339" t="s">
        <v>136</v>
      </c>
      <c r="E379" s="353" t="s">
        <v>137</v>
      </c>
      <c r="F379" s="340">
        <v>80000</v>
      </c>
      <c r="G379" s="389" t="s">
        <v>59</v>
      </c>
      <c r="H379" s="49" t="s">
        <v>527</v>
      </c>
    </row>
    <row r="380" spans="1:8" s="32" customFormat="1" ht="15.6" x14ac:dyDescent="0.3">
      <c r="A380" s="368">
        <v>377</v>
      </c>
      <c r="B380" s="332" t="s">
        <v>1557</v>
      </c>
      <c r="C380" s="332" t="s">
        <v>1558</v>
      </c>
      <c r="D380" s="109" t="s">
        <v>1559</v>
      </c>
      <c r="E380" s="213" t="s">
        <v>1560</v>
      </c>
      <c r="F380" s="49">
        <v>500</v>
      </c>
      <c r="G380" s="332" t="s">
        <v>61</v>
      </c>
      <c r="H380" s="49" t="s">
        <v>527</v>
      </c>
    </row>
    <row r="381" spans="1:8" s="32" customFormat="1" ht="31.2" x14ac:dyDescent="0.3">
      <c r="A381" s="368">
        <v>378</v>
      </c>
      <c r="B381" s="333" t="s">
        <v>315</v>
      </c>
      <c r="C381" s="331" t="s">
        <v>327</v>
      </c>
      <c r="D381" s="385" t="s">
        <v>364</v>
      </c>
      <c r="E381" s="342" t="s">
        <v>530</v>
      </c>
      <c r="F381" s="331">
        <v>4000</v>
      </c>
      <c r="G381" s="390" t="s">
        <v>687</v>
      </c>
      <c r="H381" s="49" t="s">
        <v>527</v>
      </c>
    </row>
    <row r="382" spans="1:8" s="32" customFormat="1" ht="31.2" x14ac:dyDescent="0.3">
      <c r="A382" s="368">
        <v>379</v>
      </c>
      <c r="B382" s="372" t="s">
        <v>1561</v>
      </c>
      <c r="C382" s="341" t="s">
        <v>1562</v>
      </c>
      <c r="D382" s="49" t="s">
        <v>760</v>
      </c>
      <c r="E382" s="403" t="s">
        <v>761</v>
      </c>
      <c r="F382" s="49">
        <v>50000</v>
      </c>
      <c r="G382" s="389" t="s">
        <v>59</v>
      </c>
      <c r="H382" s="49" t="s">
        <v>527</v>
      </c>
    </row>
    <row r="383" spans="1:8" s="32" customFormat="1" ht="15.6" x14ac:dyDescent="0.3">
      <c r="A383" s="368">
        <v>380</v>
      </c>
      <c r="B383" s="331" t="s">
        <v>79</v>
      </c>
      <c r="C383" s="331" t="s">
        <v>101</v>
      </c>
      <c r="D383" s="339" t="s">
        <v>201</v>
      </c>
      <c r="E383" s="353" t="s">
        <v>202</v>
      </c>
      <c r="F383" s="354">
        <v>70000</v>
      </c>
      <c r="G383" s="331" t="s">
        <v>61</v>
      </c>
      <c r="H383" s="49" t="s">
        <v>527</v>
      </c>
    </row>
    <row r="384" spans="1:8" s="32" customFormat="1" ht="15.6" x14ac:dyDescent="0.3">
      <c r="A384" s="368">
        <v>381</v>
      </c>
      <c r="B384" s="332" t="s">
        <v>1563</v>
      </c>
      <c r="C384" s="332" t="s">
        <v>1564</v>
      </c>
      <c r="D384" s="357" t="s">
        <v>1565</v>
      </c>
      <c r="E384" s="358" t="s">
        <v>1566</v>
      </c>
      <c r="F384" s="49">
        <v>500</v>
      </c>
      <c r="G384" s="332" t="s">
        <v>687</v>
      </c>
      <c r="H384" s="49" t="s">
        <v>527</v>
      </c>
    </row>
    <row r="385" spans="1:8" s="32" customFormat="1" ht="15.6" x14ac:dyDescent="0.3">
      <c r="A385" s="368">
        <v>382</v>
      </c>
      <c r="B385" s="332" t="s">
        <v>1567</v>
      </c>
      <c r="C385" s="332" t="s">
        <v>1568</v>
      </c>
      <c r="D385" s="332" t="s">
        <v>1569</v>
      </c>
      <c r="E385" s="358" t="s">
        <v>1570</v>
      </c>
      <c r="F385" s="49">
        <v>500</v>
      </c>
      <c r="G385" s="333" t="s">
        <v>59</v>
      </c>
      <c r="H385" s="49" t="s">
        <v>527</v>
      </c>
    </row>
    <row r="386" spans="1:8" s="32" customFormat="1" ht="15.6" x14ac:dyDescent="0.3">
      <c r="A386" s="368">
        <v>383</v>
      </c>
      <c r="B386" s="52" t="s">
        <v>660</v>
      </c>
      <c r="C386" s="49" t="s">
        <v>661</v>
      </c>
      <c r="D386" s="337" t="s">
        <v>662</v>
      </c>
      <c r="E386" s="338" t="s">
        <v>663</v>
      </c>
      <c r="F386" s="337">
        <v>1000</v>
      </c>
      <c r="G386" s="333" t="s">
        <v>59</v>
      </c>
      <c r="H386" s="49" t="s">
        <v>527</v>
      </c>
    </row>
    <row r="387" spans="1:8" s="32" customFormat="1" ht="15.6" x14ac:dyDescent="0.3">
      <c r="A387" s="368">
        <v>384</v>
      </c>
      <c r="B387" s="347" t="s">
        <v>850</v>
      </c>
      <c r="C387" s="343" t="s">
        <v>851</v>
      </c>
      <c r="D387" s="344" t="s">
        <v>852</v>
      </c>
      <c r="E387" s="371" t="s">
        <v>853</v>
      </c>
      <c r="F387" s="346">
        <v>2500</v>
      </c>
      <c r="G387" s="347" t="s">
        <v>303</v>
      </c>
      <c r="H387" s="49" t="s">
        <v>527</v>
      </c>
    </row>
    <row r="388" spans="1:8" s="32" customFormat="1" ht="15.6" x14ac:dyDescent="0.3">
      <c r="A388" s="368">
        <v>385</v>
      </c>
      <c r="B388" s="52" t="s">
        <v>664</v>
      </c>
      <c r="C388" s="341" t="s">
        <v>665</v>
      </c>
      <c r="D388" s="49" t="s">
        <v>666</v>
      </c>
      <c r="E388" s="342" t="s">
        <v>5883</v>
      </c>
      <c r="F388" s="49">
        <v>25000</v>
      </c>
      <c r="G388" s="333" t="s">
        <v>59</v>
      </c>
      <c r="H388" s="49" t="s">
        <v>527</v>
      </c>
    </row>
    <row r="389" spans="1:8" s="32" customFormat="1" ht="15.6" x14ac:dyDescent="0.3">
      <c r="A389" s="368">
        <v>386</v>
      </c>
      <c r="B389" s="332" t="s">
        <v>1571</v>
      </c>
      <c r="C389" s="332" t="s">
        <v>1572</v>
      </c>
      <c r="D389" s="109" t="s">
        <v>1573</v>
      </c>
      <c r="E389" s="213" t="s">
        <v>1574</v>
      </c>
      <c r="F389" s="49">
        <v>500</v>
      </c>
      <c r="G389" s="332" t="s">
        <v>61</v>
      </c>
      <c r="H389" s="49" t="s">
        <v>527</v>
      </c>
    </row>
    <row r="390" spans="1:8" s="32" customFormat="1" ht="15.6" x14ac:dyDescent="0.3">
      <c r="A390" s="368">
        <v>387</v>
      </c>
      <c r="B390" s="331" t="s">
        <v>427</v>
      </c>
      <c r="C390" s="331" t="s">
        <v>428</v>
      </c>
      <c r="D390" s="339" t="s">
        <v>429</v>
      </c>
      <c r="E390" s="353" t="s">
        <v>430</v>
      </c>
      <c r="F390" s="339">
        <v>10000</v>
      </c>
      <c r="G390" s="333" t="s">
        <v>59</v>
      </c>
      <c r="H390" s="49" t="s">
        <v>527</v>
      </c>
    </row>
    <row r="391" spans="1:8" s="32" customFormat="1" ht="31.2" x14ac:dyDescent="0.3">
      <c r="A391" s="368">
        <v>388</v>
      </c>
      <c r="B391" s="333" t="s">
        <v>141</v>
      </c>
      <c r="C391" s="331" t="s">
        <v>142</v>
      </c>
      <c r="D391" s="339" t="s">
        <v>143</v>
      </c>
      <c r="E391" s="353" t="s">
        <v>144</v>
      </c>
      <c r="F391" s="340">
        <v>100000</v>
      </c>
      <c r="G391" s="333" t="s">
        <v>59</v>
      </c>
      <c r="H391" s="49" t="s">
        <v>527</v>
      </c>
    </row>
    <row r="392" spans="1:8" s="32" customFormat="1" ht="15.6" x14ac:dyDescent="0.3">
      <c r="A392" s="368">
        <v>389</v>
      </c>
      <c r="B392" s="52" t="s">
        <v>667</v>
      </c>
      <c r="C392" s="49" t="s">
        <v>668</v>
      </c>
      <c r="D392" s="337" t="s">
        <v>669</v>
      </c>
      <c r="E392" s="338" t="s">
        <v>670</v>
      </c>
      <c r="F392" s="337">
        <v>7500</v>
      </c>
      <c r="G392" s="333" t="s">
        <v>59</v>
      </c>
      <c r="H392" s="49" t="s">
        <v>527</v>
      </c>
    </row>
    <row r="393" spans="1:8" s="32" customFormat="1" ht="15.6" x14ac:dyDescent="0.3">
      <c r="A393" s="368">
        <v>390</v>
      </c>
      <c r="B393" s="332" t="s">
        <v>1575</v>
      </c>
      <c r="C393" s="332" t="s">
        <v>1576</v>
      </c>
      <c r="D393" s="109" t="s">
        <v>1577</v>
      </c>
      <c r="E393" s="213" t="s">
        <v>1578</v>
      </c>
      <c r="F393" s="49">
        <v>500</v>
      </c>
      <c r="G393" s="332" t="s">
        <v>61</v>
      </c>
      <c r="H393" s="49" t="s">
        <v>527</v>
      </c>
    </row>
    <row r="394" spans="1:8" s="32" customFormat="1" ht="15.6" x14ac:dyDescent="0.3">
      <c r="A394" s="368">
        <v>391</v>
      </c>
      <c r="B394" s="400" t="s">
        <v>532</v>
      </c>
      <c r="C394" s="400" t="s">
        <v>533</v>
      </c>
      <c r="D394" s="401" t="s">
        <v>534</v>
      </c>
      <c r="E394" s="404" t="s">
        <v>535</v>
      </c>
      <c r="F394" s="400">
        <v>25000</v>
      </c>
      <c r="G394" s="400" t="s">
        <v>61</v>
      </c>
      <c r="H394" s="405" t="s">
        <v>527</v>
      </c>
    </row>
    <row r="395" spans="1:8" s="32" customFormat="1" ht="15.6" x14ac:dyDescent="0.3">
      <c r="A395" s="368">
        <v>392</v>
      </c>
      <c r="B395" s="332" t="s">
        <v>1579</v>
      </c>
      <c r="C395" s="332"/>
      <c r="D395" s="357" t="s">
        <v>1580</v>
      </c>
      <c r="E395" s="358" t="s">
        <v>1581</v>
      </c>
      <c r="F395" s="49">
        <v>500</v>
      </c>
      <c r="G395" s="332" t="s">
        <v>687</v>
      </c>
      <c r="H395" s="49" t="s">
        <v>527</v>
      </c>
    </row>
    <row r="396" spans="1:8" s="32" customFormat="1" ht="15.6" x14ac:dyDescent="0.3">
      <c r="A396" s="368">
        <v>393</v>
      </c>
      <c r="B396" s="363" t="s">
        <v>1582</v>
      </c>
      <c r="C396" s="332" t="s">
        <v>1583</v>
      </c>
      <c r="D396" s="351" t="s">
        <v>1584</v>
      </c>
      <c r="E396" s="358" t="s">
        <v>1585</v>
      </c>
      <c r="F396" s="109">
        <v>10000</v>
      </c>
      <c r="G396" s="350" t="s">
        <v>61</v>
      </c>
      <c r="H396" s="49" t="s">
        <v>527</v>
      </c>
    </row>
    <row r="397" spans="1:8" s="32" customFormat="1" ht="15.6" x14ac:dyDescent="0.3">
      <c r="A397" s="368">
        <v>394</v>
      </c>
      <c r="B397" s="372" t="s">
        <v>762</v>
      </c>
      <c r="C397" s="49" t="s">
        <v>763</v>
      </c>
      <c r="D397" s="337" t="s">
        <v>764</v>
      </c>
      <c r="E397" s="338" t="s">
        <v>765</v>
      </c>
      <c r="F397" s="337">
        <v>1000</v>
      </c>
      <c r="G397" s="370" t="s">
        <v>61</v>
      </c>
      <c r="H397" s="49" t="s">
        <v>527</v>
      </c>
    </row>
    <row r="398" spans="1:8" s="32" customFormat="1" ht="15.6" x14ac:dyDescent="0.3">
      <c r="A398" s="368">
        <v>395</v>
      </c>
      <c r="B398" s="333" t="s">
        <v>458</v>
      </c>
      <c r="C398" s="331" t="s">
        <v>410</v>
      </c>
      <c r="D398" s="339" t="s">
        <v>774</v>
      </c>
      <c r="E398" s="353" t="s">
        <v>411</v>
      </c>
      <c r="F398" s="331">
        <v>10000</v>
      </c>
      <c r="G398" s="333" t="s">
        <v>59</v>
      </c>
      <c r="H398" s="49" t="s">
        <v>527</v>
      </c>
    </row>
    <row r="399" spans="1:8" s="32" customFormat="1" ht="15.6" x14ac:dyDescent="0.3">
      <c r="A399" s="406">
        <v>396</v>
      </c>
      <c r="B399" s="332" t="s">
        <v>1586</v>
      </c>
      <c r="C399" s="332"/>
      <c r="D399" s="357" t="s">
        <v>1587</v>
      </c>
      <c r="E399" s="358" t="s">
        <v>1588</v>
      </c>
      <c r="F399" s="49">
        <v>500</v>
      </c>
      <c r="G399" s="332" t="s">
        <v>687</v>
      </c>
      <c r="H399" s="49" t="s">
        <v>527</v>
      </c>
    </row>
    <row r="400" spans="1:8" s="32" customFormat="1" ht="15.6" x14ac:dyDescent="0.3">
      <c r="A400" s="368">
        <v>397</v>
      </c>
      <c r="B400" s="333" t="s">
        <v>459</v>
      </c>
      <c r="C400" s="331" t="s">
        <v>412</v>
      </c>
      <c r="D400" s="339" t="s">
        <v>413</v>
      </c>
      <c r="E400" s="353" t="s">
        <v>414</v>
      </c>
      <c r="F400" s="331">
        <v>20000</v>
      </c>
      <c r="G400" s="333" t="s">
        <v>59</v>
      </c>
      <c r="H400" s="49" t="s">
        <v>527</v>
      </c>
    </row>
    <row r="401" spans="1:8" s="32" customFormat="1" ht="31.2" x14ac:dyDescent="0.3">
      <c r="A401" s="368">
        <v>398</v>
      </c>
      <c r="B401" s="363" t="s">
        <v>5884</v>
      </c>
      <c r="C401" s="49" t="s">
        <v>5885</v>
      </c>
      <c r="D401" s="49" t="s">
        <v>1589</v>
      </c>
      <c r="E401" s="338" t="s">
        <v>1590</v>
      </c>
      <c r="F401" s="337">
        <v>5000</v>
      </c>
      <c r="G401" s="47" t="s">
        <v>61</v>
      </c>
      <c r="H401" s="49" t="s">
        <v>527</v>
      </c>
    </row>
    <row r="402" spans="1:8" s="32" customFormat="1" ht="15.6" x14ac:dyDescent="0.3">
      <c r="A402" s="368">
        <v>399</v>
      </c>
      <c r="B402" s="52" t="s">
        <v>671</v>
      </c>
      <c r="C402" s="49" t="s">
        <v>672</v>
      </c>
      <c r="D402" s="337" t="s">
        <v>673</v>
      </c>
      <c r="E402" s="338" t="s">
        <v>674</v>
      </c>
      <c r="F402" s="337">
        <v>50000</v>
      </c>
      <c r="G402" s="370" t="s">
        <v>687</v>
      </c>
      <c r="H402" s="49" t="s">
        <v>527</v>
      </c>
    </row>
    <row r="403" spans="1:8" s="32" customFormat="1" ht="15.6" x14ac:dyDescent="0.3">
      <c r="A403" s="368">
        <v>400</v>
      </c>
      <c r="B403" s="332" t="s">
        <v>1591</v>
      </c>
      <c r="C403" s="332" t="s">
        <v>1592</v>
      </c>
      <c r="D403" s="407" t="s">
        <v>1593</v>
      </c>
      <c r="E403" s="358" t="s">
        <v>1594</v>
      </c>
      <c r="F403" s="49">
        <v>500</v>
      </c>
      <c r="G403" s="333" t="s">
        <v>59</v>
      </c>
      <c r="H403" s="49" t="s">
        <v>527</v>
      </c>
    </row>
    <row r="404" spans="1:8" s="32" customFormat="1" ht="15.6" x14ac:dyDescent="0.3">
      <c r="A404" s="368">
        <v>401</v>
      </c>
      <c r="B404" s="332" t="s">
        <v>1595</v>
      </c>
      <c r="C404" s="332"/>
      <c r="D404" s="351" t="s">
        <v>1596</v>
      </c>
      <c r="E404" s="358" t="s">
        <v>1597</v>
      </c>
      <c r="F404" s="49">
        <v>500</v>
      </c>
      <c r="G404" s="332" t="s">
        <v>687</v>
      </c>
      <c r="H404" s="49" t="s">
        <v>527</v>
      </c>
    </row>
    <row r="405" spans="1:8" s="32" customFormat="1" ht="15.6" x14ac:dyDescent="0.3">
      <c r="A405" s="368">
        <v>402</v>
      </c>
      <c r="B405" s="332" t="s">
        <v>1598</v>
      </c>
      <c r="C405" s="332"/>
      <c r="D405" s="357" t="s">
        <v>1599</v>
      </c>
      <c r="E405" s="358" t="s">
        <v>1600</v>
      </c>
      <c r="F405" s="49">
        <v>500</v>
      </c>
      <c r="G405" s="332" t="s">
        <v>687</v>
      </c>
      <c r="H405" s="49" t="s">
        <v>527</v>
      </c>
    </row>
    <row r="406" spans="1:8" s="32" customFormat="1" ht="15.6" x14ac:dyDescent="0.3">
      <c r="A406" s="368">
        <v>403</v>
      </c>
      <c r="B406" s="331" t="s">
        <v>329</v>
      </c>
      <c r="C406" s="331" t="s">
        <v>338</v>
      </c>
      <c r="D406" s="339" t="s">
        <v>362</v>
      </c>
      <c r="E406" s="353" t="s">
        <v>347</v>
      </c>
      <c r="F406" s="331">
        <v>10000</v>
      </c>
      <c r="G406" s="333" t="s">
        <v>59</v>
      </c>
      <c r="H406" s="49" t="s">
        <v>527</v>
      </c>
    </row>
    <row r="407" spans="1:8" s="32" customFormat="1" ht="15.6" x14ac:dyDescent="0.3">
      <c r="A407" s="368">
        <v>404</v>
      </c>
      <c r="B407" s="331" t="s">
        <v>52</v>
      </c>
      <c r="C407" s="331" t="s">
        <v>27</v>
      </c>
      <c r="D407" s="339" t="s">
        <v>53</v>
      </c>
      <c r="E407" s="353" t="s">
        <v>29</v>
      </c>
      <c r="F407" s="354">
        <v>150000</v>
      </c>
      <c r="G407" s="333" t="s">
        <v>59</v>
      </c>
      <c r="H407" s="49" t="s">
        <v>527</v>
      </c>
    </row>
    <row r="408" spans="1:8" s="32" customFormat="1" ht="15.6" x14ac:dyDescent="0.3">
      <c r="A408" s="368">
        <v>405</v>
      </c>
      <c r="B408" s="331" t="s">
        <v>80</v>
      </c>
      <c r="C408" s="331" t="s">
        <v>102</v>
      </c>
      <c r="D408" s="331" t="s">
        <v>107</v>
      </c>
      <c r="E408" s="353" t="s">
        <v>118</v>
      </c>
      <c r="F408" s="340">
        <v>1000</v>
      </c>
      <c r="G408" s="331" t="s">
        <v>61</v>
      </c>
      <c r="H408" s="49" t="s">
        <v>527</v>
      </c>
    </row>
    <row r="409" spans="1:8" s="32" customFormat="1" ht="15.6" x14ac:dyDescent="0.3">
      <c r="A409" s="368">
        <v>406</v>
      </c>
      <c r="B409" s="332" t="s">
        <v>5886</v>
      </c>
      <c r="C409" s="332" t="s">
        <v>5887</v>
      </c>
      <c r="D409" s="109" t="s">
        <v>1601</v>
      </c>
      <c r="E409" s="213" t="s">
        <v>1602</v>
      </c>
      <c r="F409" s="49">
        <v>500</v>
      </c>
      <c r="G409" s="332" t="s">
        <v>62</v>
      </c>
      <c r="H409" s="49" t="s">
        <v>527</v>
      </c>
    </row>
  </sheetData>
  <sheetProtection password="E5EE" sheet="1" objects="1" scenarios="1" selectLockedCells="1" sort="0" autoFilter="0" selectUnlockedCells="1"/>
  <protectedRanges>
    <protectedRange sqref="A3:H409" name="AllowSortFilter"/>
  </protectedRanges>
  <autoFilter ref="A3:H3" xr:uid="{A6D87DB6-E35F-4122-BCC1-9097B70D0481}"/>
  <mergeCells count="2">
    <mergeCell ref="A1:H1"/>
    <mergeCell ref="A2:H2"/>
  </mergeCells>
  <pageMargins left="0.70866141732283472" right="0.70866141732283472" top="0.74803149606299213" bottom="0.74803149606299213" header="0.31496062992125984" footer="0.31496062992125984"/>
  <pageSetup scale="64" fitToHeight="19" orientation="landscape" r:id="rId1"/>
  <headerFooter>
    <oddFooter>&amp;C&amp;P of &amp;N&amp;R20 May 2020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Annexure B1- RT64 List</vt:lpstr>
      <vt:lpstr>Annexure B2 - DSBD List</vt:lpstr>
      <vt:lpstr>Annexure B3 - NBC List</vt:lpstr>
      <vt:lpstr>'Annexure B3 - NBC List'!info_9andthreequarters.co.za</vt:lpstr>
      <vt:lpstr>'Annexure B1- RT64 List'!Print_Area</vt:lpstr>
      <vt:lpstr>'Annexure B2 - DSBD List'!Print_Area</vt:lpstr>
      <vt:lpstr>'Annexure B3 - NBC List'!Print_Area</vt:lpstr>
      <vt:lpstr>'Annexure B1- RT64 List'!Print_Titles</vt:lpstr>
      <vt:lpstr>'Annexure B2 - DSBD List'!Print_Titles</vt:lpstr>
      <vt:lpstr>'Annexure B3 - NBC 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Krishnie Rabikissoon</dc:creator>
  <cp:lastModifiedBy>Estelle Setan</cp:lastModifiedBy>
  <cp:lastPrinted>2020-05-15T15:31:20Z</cp:lastPrinted>
  <dcterms:created xsi:type="dcterms:W3CDTF">2020-04-20T05:21:48Z</dcterms:created>
  <dcterms:modified xsi:type="dcterms:W3CDTF">2020-05-20T13:01:46Z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Estelle.Setan@Treasury.gov.za</vt:lpwstr>
  </property>
  <property fmtid="{D5CDD505-2E9C-101B-9397-08002B2CF9AE}" pid="5" name="MSIP_Label_93c4247e-447d-4732-af29-2e529a4288f1_SetDate">
    <vt:lpwstr>2020-05-15T12:59:10.8693535Z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ActionId">
    <vt:lpwstr>48b02dfe-327f-4359-b473-0ee8f8eabd9e</vt:lpwstr>
  </property>
  <property fmtid="{D5CDD505-2E9C-101B-9397-08002B2CF9AE}" pid="9" name="MSIP_Label_93c4247e-447d-4732-af29-2e529a4288f1_Extended_MSFT_Method">
    <vt:lpwstr>Automatic</vt:lpwstr>
  </property>
  <property fmtid="{D5CDD505-2E9C-101B-9397-08002B2CF9AE}" pid="10" name="Sensitivity">
    <vt:lpwstr>Personal</vt:lpwstr>
  </property>
</Properties>
</file>